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driguez\Desktop\EDIFICIO SEDE UTU\PARA PUBLICAR\"/>
    </mc:Choice>
  </mc:AlternateContent>
  <xr:revisionPtr revIDLastSave="0" documentId="13_ncr:1_{C08E0BCA-F888-40E4-8AF5-8FF88CA2CD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5" l="1"/>
  <c r="G17" i="5"/>
  <c r="F22" i="5"/>
  <c r="F19" i="5"/>
  <c r="F142" i="5"/>
  <c r="F143" i="5"/>
  <c r="F144" i="5"/>
  <c r="F184" i="5"/>
  <c r="F185" i="5"/>
  <c r="F182" i="5"/>
  <c r="F155" i="5"/>
  <c r="F157" i="5"/>
  <c r="F148" i="5"/>
  <c r="F149" i="5"/>
  <c r="F127" i="5"/>
  <c r="F128" i="5"/>
  <c r="F129" i="5"/>
  <c r="F130" i="5"/>
  <c r="F131" i="5"/>
  <c r="F132" i="5"/>
  <c r="F133" i="5"/>
  <c r="F134" i="5"/>
  <c r="F135" i="5"/>
  <c r="F136" i="5"/>
  <c r="F82" i="5"/>
  <c r="F76" i="5"/>
  <c r="F77" i="5"/>
  <c r="F70" i="5"/>
  <c r="F63" i="5"/>
  <c r="F64" i="5"/>
  <c r="F65" i="5"/>
  <c r="F66" i="5"/>
  <c r="F61" i="5"/>
  <c r="F62" i="5"/>
  <c r="F60" i="5"/>
  <c r="G58" i="5" s="1"/>
  <c r="F49" i="5"/>
  <c r="F42" i="5"/>
  <c r="F43" i="5"/>
  <c r="F44" i="5"/>
  <c r="F183" i="5"/>
  <c r="F170" i="5"/>
  <c r="F171" i="5"/>
  <c r="F172" i="5"/>
  <c r="F173" i="5"/>
  <c r="F174" i="5"/>
  <c r="F175" i="5"/>
  <c r="F176" i="5"/>
  <c r="F177" i="5"/>
  <c r="F178" i="5"/>
  <c r="F169" i="5"/>
  <c r="G167" i="5" s="1"/>
  <c r="F163" i="5"/>
  <c r="F164" i="5"/>
  <c r="F165" i="5"/>
  <c r="F162" i="5"/>
  <c r="G160" i="5" s="1"/>
  <c r="F158" i="5"/>
  <c r="F156" i="5"/>
  <c r="F151" i="5"/>
  <c r="F150" i="5"/>
  <c r="F141" i="5"/>
  <c r="G139" i="5" s="1"/>
  <c r="F137" i="5"/>
  <c r="F122" i="5"/>
  <c r="F123" i="5"/>
  <c r="F121" i="5"/>
  <c r="G119" i="5" s="1"/>
  <c r="F112" i="5"/>
  <c r="F113" i="5"/>
  <c r="F114" i="5"/>
  <c r="F115" i="5"/>
  <c r="F116" i="5"/>
  <c r="F111" i="5"/>
  <c r="G109" i="5" s="1"/>
  <c r="F98" i="5"/>
  <c r="F99" i="5"/>
  <c r="F100" i="5"/>
  <c r="F101" i="5"/>
  <c r="F102" i="5"/>
  <c r="F103" i="5"/>
  <c r="F104" i="5"/>
  <c r="F105" i="5"/>
  <c r="F106" i="5"/>
  <c r="F107" i="5"/>
  <c r="F97" i="5"/>
  <c r="G95" i="5" s="1"/>
  <c r="F91" i="5"/>
  <c r="F92" i="5"/>
  <c r="F93" i="5"/>
  <c r="F90" i="5"/>
  <c r="G88" i="5" s="1"/>
  <c r="F84" i="5"/>
  <c r="F85" i="5"/>
  <c r="F86" i="5"/>
  <c r="F83" i="5"/>
  <c r="F78" i="5"/>
  <c r="F72" i="5"/>
  <c r="F71" i="5"/>
  <c r="F51" i="5"/>
  <c r="F52" i="5"/>
  <c r="F53" i="5"/>
  <c r="F54" i="5"/>
  <c r="F55" i="5"/>
  <c r="F56" i="5"/>
  <c r="F50" i="5"/>
  <c r="F45" i="5"/>
  <c r="F27" i="5"/>
  <c r="F28" i="5"/>
  <c r="F29" i="5"/>
  <c r="F30" i="5"/>
  <c r="F31" i="5"/>
  <c r="F32" i="5"/>
  <c r="F33" i="5"/>
  <c r="F34" i="5"/>
  <c r="F35" i="5"/>
  <c r="F36" i="5"/>
  <c r="F37" i="5"/>
  <c r="F38" i="5"/>
  <c r="F26" i="5"/>
  <c r="G24" i="5" s="1"/>
  <c r="G40" i="5" l="1"/>
  <c r="G47" i="5"/>
  <c r="G68" i="5"/>
  <c r="G74" i="5"/>
  <c r="G80" i="5"/>
  <c r="G125" i="5"/>
  <c r="G146" i="5"/>
  <c r="G153" i="5"/>
  <c r="G180" i="5"/>
  <c r="F20" i="5"/>
  <c r="F21" i="5" l="1"/>
  <c r="G187" i="5" s="1"/>
  <c r="H22" i="5" s="1"/>
  <c r="H144" i="5" l="1"/>
  <c r="H142" i="5"/>
  <c r="H143" i="5"/>
  <c r="H182" i="5"/>
  <c r="I180" i="5" s="1"/>
  <c r="H184" i="5"/>
  <c r="H185" i="5"/>
  <c r="H157" i="5"/>
  <c r="H155" i="5"/>
  <c r="I153" i="5" s="1"/>
  <c r="H148" i="5"/>
  <c r="I146" i="5" s="1"/>
  <c r="H149" i="5"/>
  <c r="H82" i="5"/>
  <c r="I80" i="5" s="1"/>
  <c r="H130" i="5"/>
  <c r="H134" i="5"/>
  <c r="H127" i="5"/>
  <c r="I125" i="5" s="1"/>
  <c r="H131" i="5"/>
  <c r="H135" i="5"/>
  <c r="H128" i="5"/>
  <c r="H132" i="5"/>
  <c r="H136" i="5"/>
  <c r="H129" i="5"/>
  <c r="H133" i="5"/>
  <c r="H70" i="5"/>
  <c r="I68" i="5" s="1"/>
  <c r="H76" i="5"/>
  <c r="I74" i="5" s="1"/>
  <c r="H77" i="5"/>
  <c r="H66" i="5"/>
  <c r="H65" i="5"/>
  <c r="H64" i="5"/>
  <c r="H63" i="5"/>
  <c r="H61" i="5"/>
  <c r="H62" i="5"/>
  <c r="H49" i="5"/>
  <c r="I47" i="5" s="1"/>
  <c r="H60" i="5"/>
  <c r="I58" i="5" s="1"/>
  <c r="H42" i="5"/>
  <c r="I40" i="5" s="1"/>
  <c r="H43" i="5"/>
  <c r="H44" i="5"/>
  <c r="H21" i="5"/>
  <c r="H26" i="5"/>
  <c r="I24" i="5" s="1"/>
  <c r="H36" i="5"/>
  <c r="H27" i="5"/>
  <c r="H19" i="5"/>
  <c r="I187" i="5" s="1"/>
  <c r="H54" i="5"/>
  <c r="H38" i="5"/>
  <c r="H20" i="5"/>
  <c r="H92" i="5"/>
  <c r="H33" i="5"/>
  <c r="H83" i="5"/>
  <c r="H93" i="5"/>
  <c r="H56" i="5"/>
  <c r="H85" i="5"/>
  <c r="H30" i="5"/>
  <c r="H29" i="5"/>
  <c r="H53" i="5"/>
  <c r="H84" i="5"/>
  <c r="H91" i="5"/>
  <c r="H32" i="5"/>
  <c r="H37" i="5"/>
  <c r="H51" i="5"/>
  <c r="H34" i="5"/>
  <c r="H35" i="5"/>
  <c r="H45" i="5"/>
  <c r="H50" i="5"/>
  <c r="H71" i="5"/>
  <c r="H86" i="5"/>
  <c r="H72" i="5"/>
  <c r="H78" i="5"/>
  <c r="H90" i="5"/>
  <c r="I88" i="5" s="1"/>
  <c r="H28" i="5"/>
  <c r="H31" i="5"/>
  <c r="H52" i="5"/>
  <c r="H55" i="5"/>
  <c r="H141" i="5"/>
  <c r="I139" i="5" s="1"/>
  <c r="H114" i="5"/>
  <c r="H122" i="5"/>
  <c r="H116" i="5"/>
  <c r="H171" i="5"/>
  <c r="H106" i="5"/>
  <c r="H102" i="5"/>
  <c r="H98" i="5"/>
  <c r="H174" i="5"/>
  <c r="H156" i="5"/>
  <c r="H183" i="5"/>
  <c r="H111" i="5"/>
  <c r="I109" i="5" s="1"/>
  <c r="H113" i="5"/>
  <c r="H137" i="5"/>
  <c r="H173" i="5"/>
  <c r="H104" i="5"/>
  <c r="H100" i="5"/>
  <c r="H150" i="5"/>
  <c r="H176" i="5"/>
  <c r="H97" i="5"/>
  <c r="I95" i="5" s="1"/>
  <c r="H107" i="5"/>
  <c r="H103" i="5"/>
  <c r="H99" i="5"/>
  <c r="H158" i="5"/>
  <c r="H163" i="5"/>
  <c r="H105" i="5"/>
  <c r="H101" i="5"/>
  <c r="H115" i="5"/>
  <c r="H112" i="5"/>
  <c r="H123" i="5"/>
  <c r="H151" i="5"/>
  <c r="H162" i="5"/>
  <c r="I160" i="5" s="1"/>
  <c r="H169" i="5"/>
  <c r="I167" i="5" s="1"/>
  <c r="H178" i="5"/>
  <c r="H175" i="5"/>
  <c r="H170" i="5"/>
  <c r="H165" i="5"/>
  <c r="H177" i="5"/>
  <c r="H172" i="5"/>
  <c r="H164" i="5"/>
  <c r="H121" i="5"/>
  <c r="I119" i="5" s="1"/>
</calcChain>
</file>

<file path=xl/sharedStrings.xml><?xml version="1.0" encoding="utf-8"?>
<sst xmlns="http://schemas.openxmlformats.org/spreadsheetml/2006/main" count="266" uniqueCount="116">
  <si>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</si>
  <si>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</si>
  <si>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09/2023</t>
  </si>
  <si>
    <t xml:space="preserve">PRESUPUESTO OBRA   </t>
  </si>
  <si>
    <t xml:space="preserve">EMPRESA: </t>
  </si>
  <si>
    <t>CELDA CON FÓRMULA</t>
  </si>
  <si>
    <t>OBRA: Adecuación Oficina 25- Edificio central DGETP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</si>
  <si>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</si>
  <si>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</si>
  <si>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</si>
  <si>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</si>
  <si>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</si>
  <si>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</si>
  <si>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SECTOR A: OF. CONTABILIDAD Y HACIENDA</t>
  </si>
  <si>
    <t>1.00</t>
  </si>
  <si>
    <t>IMPLANTACION sector A</t>
  </si>
  <si>
    <t>Implantación de obra</t>
  </si>
  <si>
    <t>gl</t>
  </si>
  <si>
    <t>Limpieza continua y final de obra</t>
  </si>
  <si>
    <t>Técnico Prevencionista Plan de Seguridad  Seguimiento de obra</t>
  </si>
  <si>
    <t>Cartel de obra</t>
  </si>
  <si>
    <t>U</t>
  </si>
  <si>
    <t>DEMOLICIONES Y RETIROS</t>
  </si>
  <si>
    <t xml:space="preserve">Retiro de  Mobiliario, Escritorios, Muebles </t>
  </si>
  <si>
    <t>Retiro de moquette en entrepiso</t>
  </si>
  <si>
    <t>Retiro de Luminarias, Cableados, Aires A, Equipamiento Eléctrico</t>
  </si>
  <si>
    <t>Movimiento de mamparas en planta alta y baja</t>
  </si>
  <si>
    <t>Desmantelar Kichenettes, Sanitarias y desagües</t>
  </si>
  <si>
    <t>Demolicion y picado para kitchenettes</t>
  </si>
  <si>
    <t>Picado de piso existente retirando pavimento y para bases pilares</t>
  </si>
  <si>
    <t>Rasquetear revoques flojos, picado de revoques</t>
  </si>
  <si>
    <t>Retiro de cañería de Gas Natural, anular alimentación gas.</t>
  </si>
  <si>
    <t>Retiro de baldozas de planta baja para sustituir pavimento</t>
  </si>
  <si>
    <t>Picado de piso para canaizaciones de datos</t>
  </si>
  <si>
    <t>Picado de piso para canalizaciones de eléctrica</t>
  </si>
  <si>
    <t>Retiro de muebles soldados, mamparas etc.</t>
  </si>
  <si>
    <t>REVOQUES y REVESTIMIENTOS DE YESO</t>
  </si>
  <si>
    <t>Reparacion de revoques flojos</t>
  </si>
  <si>
    <t>Recomposición  de revoques y mochetas de muros</t>
  </si>
  <si>
    <t>Revoques nuevos en muros y bovedillas</t>
  </si>
  <si>
    <t>Revestimientos en yeso cerrando vanos, cubriendo puertas y en Ktchenete PA rev cementicio</t>
  </si>
  <si>
    <t>ESTRUCTURA ENTREPISO</t>
  </si>
  <si>
    <t>Pilares de acero  con platina y dado</t>
  </si>
  <si>
    <t>un</t>
  </si>
  <si>
    <t xml:space="preserve">Vigas PNI 20 </t>
  </si>
  <si>
    <t>Perfiles de apoyo extension entrepiso, tubulares 5x5</t>
  </si>
  <si>
    <t>Piso doble de chapones 12 mm + 12 mm</t>
  </si>
  <si>
    <t>m2</t>
  </si>
  <si>
    <t>Ajuste de escalera</t>
  </si>
  <si>
    <t>Barandas de entrepiso</t>
  </si>
  <si>
    <t>Completar la baranda de Escalera</t>
  </si>
  <si>
    <t>Herreria modificación rejas para aires acondicionados</t>
  </si>
  <si>
    <t>PISOS Y REVESTIMIENTOS</t>
  </si>
  <si>
    <t>Contrapiso para piso porcelanato</t>
  </si>
  <si>
    <t>m²</t>
  </si>
  <si>
    <t>Colocacion de piso de porcelanato 60x60  simil existente</t>
  </si>
  <si>
    <t>Colocacion de zocalos de MDF 10cm</t>
  </si>
  <si>
    <t>ml</t>
  </si>
  <si>
    <t>Colocacion de zocalos de porcelanato 10cm</t>
  </si>
  <si>
    <t>Piso flotante H2O</t>
  </si>
  <si>
    <t>Escalera sustitución de pavimento y nariz de escaleras</t>
  </si>
  <si>
    <t>Colocacion de revestimiento de ceramica rectificada 30x60 blanco</t>
  </si>
  <si>
    <t>CIELORRASO SUSPENDIDO</t>
  </si>
  <si>
    <t>Colocacion de cielorraso suspendido</t>
  </si>
  <si>
    <t>Colocacion de aislación acústica Lana de Vidrio  50 mm c/ film pilipropileno</t>
  </si>
  <si>
    <t>Cenefas y cierres en Yeso ajustes de cielorrasos, frentes</t>
  </si>
  <si>
    <t>CARPINTERIA</t>
  </si>
  <si>
    <t>Colocacion de puertas, ajustes en Mamparas</t>
  </si>
  <si>
    <t xml:space="preserve">Modificación de Puertas </t>
  </si>
  <si>
    <t>Muebles en Kchenette, bajo mesada y elevado</t>
  </si>
  <si>
    <t>PINTURA</t>
  </si>
  <si>
    <t>Pintura muros y mampostería</t>
  </si>
  <si>
    <t>Pintura cielorrasos</t>
  </si>
  <si>
    <t>Mamparas de madera</t>
  </si>
  <si>
    <t>Pintura Aberturas</t>
  </si>
  <si>
    <t xml:space="preserve">Pintura Herrería , Escalera </t>
  </si>
  <si>
    <t>SANITARIA</t>
  </si>
  <si>
    <t>9.01</t>
  </si>
  <si>
    <t>Instalacion sanitaria kitch desagües interceptor de grasas</t>
  </si>
  <si>
    <t>9.02</t>
  </si>
  <si>
    <t>Instalacion de abastecimiento</t>
  </si>
  <si>
    <t>9.03</t>
  </si>
  <si>
    <t>Sumunistro e instalacion Mueble Mesada de acero inox incorporada al mueble</t>
  </si>
  <si>
    <t>9.04</t>
  </si>
  <si>
    <t>Desagües de aires acondicionados</t>
  </si>
  <si>
    <t>ELECTRICA</t>
  </si>
  <si>
    <t xml:space="preserve">Instalacion Tablero General </t>
  </si>
  <si>
    <t>Tableros secundarios con protecciones</t>
  </si>
  <si>
    <t>Luminarias LED 60x60 en cielorraso</t>
  </si>
  <si>
    <t>Luminarias LED 60x60 exterior de adosar</t>
  </si>
  <si>
    <t>Caja exterior de 8 modulos</t>
  </si>
  <si>
    <t>Caja 3 modulos</t>
  </si>
  <si>
    <t xml:space="preserve">Instalacion total de cableado </t>
  </si>
  <si>
    <t>Instalacion de equipos de aire acondicionado, modificaciones, movimientos</t>
  </si>
  <si>
    <t>Canalizaciones para datos y cajas de registro</t>
  </si>
  <si>
    <t>Acometidas para datos y para aires acondicionados</t>
  </si>
  <si>
    <t>Rack de datos de 22 U</t>
  </si>
  <si>
    <t>VARIOS</t>
  </si>
  <si>
    <t>Ayuda a movimiento de equipamiento</t>
  </si>
  <si>
    <t>Reinstalación de escritoriosy puestos de trabajos</t>
  </si>
  <si>
    <t>Pavimento en Pasillos por picado piso</t>
  </si>
  <si>
    <t>Pintura de pasillo</t>
  </si>
  <si>
    <t>Ductos y sistema de extracción de eire y renovación</t>
  </si>
  <si>
    <t>Suministro e instalación de aires 24.000 btu</t>
  </si>
  <si>
    <t>SECTOR B: FINANCIERO ESCALAFONADO</t>
  </si>
  <si>
    <t>IMPLANTACION sector B</t>
  </si>
  <si>
    <t>Movimiento de mamparas</t>
  </si>
  <si>
    <t>Picado de piso existente retirando pavimento</t>
  </si>
  <si>
    <t xml:space="preserve">Retiro de pavimentos </t>
  </si>
  <si>
    <t>Revestimientos en yeso cerrando vanos</t>
  </si>
  <si>
    <t>Pintura Herrería</t>
  </si>
  <si>
    <t>Instalacion sanitaria kitch abast desagües interceptor de grasas</t>
  </si>
  <si>
    <t xml:space="preserve">Instalacion de abastecimiento y desagües </t>
  </si>
  <si>
    <t>Rack de datos de 12 U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</si>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</sst>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0" fontId="23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right" vertical="top" wrapText="1" indent="1"/>
    </xf>
    <xf numFmtId="2" fontId="21" fillId="0" borderId="0" xfId="10" applyNumberFormat="1" applyFont="1" applyAlignment="1">
      <alignment horizontal="right" vertical="top" indent="1" shrinkToFi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ercent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7"/>
  <sheetViews>
    <sheetView tabSelected="1" topLeftCell="A8" zoomScale="60" zoomScaleNormal="60" workbookViewId="0">
      <selection activeCell="I22" sqref="I22"/>
    </sheetView>
  </sheetViews>
  <sheetFormatPr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35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83" t="s">
        <v>0</v>
      </c>
      <c r="B3" s="83"/>
      <c r="C3" s="82" t="s">
        <v>1</v>
      </c>
      <c r="D3" s="82"/>
      <c r="E3" s="82"/>
      <c r="F3" s="82"/>
      <c r="G3" s="82"/>
      <c r="H3" s="82"/>
      <c r="I3" s="82"/>
    </row>
    <row r="4" spans="1:9" ht="18">
      <c r="A4" s="29"/>
      <c r="B4" s="27"/>
      <c r="G4" s="3"/>
      <c r="H4" s="3"/>
      <c r="I4" s="3"/>
    </row>
    <row r="5" spans="1:9" ht="18">
      <c r="A5" s="28" t="s">
        <v>2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3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4</v>
      </c>
      <c r="B9" s="6"/>
      <c r="G9" s="3"/>
      <c r="H9" s="3"/>
      <c r="I9" s="3"/>
    </row>
    <row r="10" spans="1:9" ht="18.75" thickBot="1">
      <c r="A10" s="28"/>
      <c r="B10" s="6"/>
      <c r="C10" s="7"/>
      <c r="D10" s="36"/>
      <c r="E10" s="7"/>
      <c r="F10" s="7"/>
      <c r="G10" s="90" t="s">
        <v>5</v>
      </c>
      <c r="H10" s="91"/>
      <c r="I10" s="92"/>
    </row>
    <row r="11" spans="1:9" ht="9.9499999999999993" customHeight="1" thickBot="1">
      <c r="A11" s="5"/>
      <c r="B11" s="6"/>
      <c r="C11" s="7"/>
      <c r="D11" s="36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7"/>
      <c r="E12" s="10"/>
      <c r="F12" s="10"/>
      <c r="G12" s="93" t="s">
        <v>5</v>
      </c>
      <c r="H12" s="94"/>
      <c r="I12" s="95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6" t="s">
        <v>6</v>
      </c>
      <c r="B14" s="97"/>
      <c r="C14" s="13" t="s">
        <v>7</v>
      </c>
      <c r="D14" s="38" t="s">
        <v>8</v>
      </c>
      <c r="E14" s="13" t="s">
        <v>9</v>
      </c>
      <c r="F14" s="13" t="s">
        <v>10</v>
      </c>
      <c r="G14" s="14" t="s">
        <v>11</v>
      </c>
      <c r="H14" s="98" t="s">
        <v>12</v>
      </c>
      <c r="I14" s="99"/>
    </row>
    <row r="15" spans="1:9">
      <c r="A15" s="15"/>
      <c r="B15" s="16"/>
      <c r="G15" s="3"/>
      <c r="H15" s="3"/>
      <c r="I15" s="3"/>
    </row>
    <row r="16" spans="1:9" ht="38.25" customHeight="1" thickBot="1">
      <c r="A16" s="15"/>
      <c r="B16" s="78" t="s">
        <v>13</v>
      </c>
      <c r="G16" s="3"/>
      <c r="H16" s="3"/>
      <c r="I16" s="18"/>
    </row>
    <row r="17" spans="1:9" ht="21" customHeight="1" thickBot="1">
      <c r="A17" s="43" t="s">
        <v>14</v>
      </c>
      <c r="B17" s="44" t="s">
        <v>15</v>
      </c>
      <c r="C17" s="45"/>
      <c r="D17" s="46"/>
      <c r="E17" s="47"/>
      <c r="F17" s="47"/>
      <c r="G17" s="43">
        <f>SUM(F19:F22)</f>
        <v>0</v>
      </c>
      <c r="H17" s="48"/>
      <c r="I17" s="49" t="e">
        <f>SUM(H19:H22)</f>
        <v>#DIV/0!</v>
      </c>
    </row>
    <row r="18" spans="1:9" ht="21" customHeight="1">
      <c r="A18" s="50"/>
      <c r="B18" s="51"/>
      <c r="C18" s="52"/>
      <c r="D18" s="53"/>
      <c r="E18" s="52"/>
      <c r="F18" s="52"/>
      <c r="G18" s="50"/>
      <c r="H18" s="50"/>
      <c r="I18" s="54"/>
    </row>
    <row r="19" spans="1:9" ht="21">
      <c r="A19" s="42">
        <v>1.01</v>
      </c>
      <c r="B19" s="42" t="s">
        <v>16</v>
      </c>
      <c r="C19" s="55"/>
      <c r="D19" s="56" t="s">
        <v>17</v>
      </c>
      <c r="E19" s="57"/>
      <c r="F19" s="60">
        <f>+C19*E19</f>
        <v>0</v>
      </c>
      <c r="G19" s="58"/>
      <c r="H19" s="61" t="e">
        <f>+F19/$G$187</f>
        <v>#DIV/0!</v>
      </c>
      <c r="I19" s="59"/>
    </row>
    <row r="20" spans="1:9" ht="20.25" customHeight="1">
      <c r="A20" s="42">
        <v>1.02</v>
      </c>
      <c r="B20" s="42" t="s">
        <v>18</v>
      </c>
      <c r="C20" s="55"/>
      <c r="D20" s="56" t="s">
        <v>17</v>
      </c>
      <c r="E20" s="26"/>
      <c r="F20" s="60">
        <f>+C20*E20</f>
        <v>0</v>
      </c>
      <c r="G20" s="58"/>
      <c r="H20" s="61" t="e">
        <f>+F20/$G$187</f>
        <v>#DIV/0!</v>
      </c>
      <c r="I20" s="57"/>
    </row>
    <row r="21" spans="1:9" ht="20.25" customHeight="1">
      <c r="A21" s="42">
        <v>1.03</v>
      </c>
      <c r="B21" s="42" t="s">
        <v>19</v>
      </c>
      <c r="C21" s="55"/>
      <c r="D21" s="56" t="s">
        <v>17</v>
      </c>
      <c r="E21" s="26"/>
      <c r="F21" s="60">
        <f t="shared" ref="F21" si="0">+C21*E21</f>
        <v>0</v>
      </c>
      <c r="G21" s="58"/>
      <c r="H21" s="61" t="e">
        <f>+F21/$G$187</f>
        <v>#DIV/0!</v>
      </c>
      <c r="I21" s="57"/>
    </row>
    <row r="22" spans="1:9" ht="20.25" customHeight="1">
      <c r="A22" s="42">
        <v>1.04</v>
      </c>
      <c r="B22" s="42" t="s">
        <v>20</v>
      </c>
      <c r="C22" s="55"/>
      <c r="D22" s="56" t="s">
        <v>21</v>
      </c>
      <c r="E22" s="26"/>
      <c r="F22" s="60">
        <f t="shared" ref="F22" si="1">+C22*E22</f>
        <v>0</v>
      </c>
      <c r="G22" s="58"/>
      <c r="H22" s="61" t="e">
        <f>+F22/$G$187</f>
        <v>#DIV/0!</v>
      </c>
      <c r="I22" s="57"/>
    </row>
    <row r="23" spans="1:9" ht="21.75" thickBot="1">
      <c r="A23" s="41"/>
      <c r="B23" s="41"/>
      <c r="C23" s="52"/>
      <c r="D23" s="53"/>
      <c r="E23" s="26"/>
      <c r="F23" s="57"/>
      <c r="G23" s="58"/>
      <c r="H23" s="62"/>
      <c r="I23" s="57"/>
    </row>
    <row r="24" spans="1:9" ht="21" thickBot="1">
      <c r="A24" s="77">
        <v>2</v>
      </c>
      <c r="B24" s="44" t="s">
        <v>22</v>
      </c>
      <c r="C24" s="45"/>
      <c r="D24" s="46"/>
      <c r="E24" s="47"/>
      <c r="F24" s="47"/>
      <c r="G24" s="43">
        <f>SUM(F26:F38)</f>
        <v>0</v>
      </c>
      <c r="H24" s="48"/>
      <c r="I24" s="49" t="e">
        <f>SUM(H26:H38)</f>
        <v>#DIV/0!</v>
      </c>
    </row>
    <row r="25" spans="1:9" ht="20.25">
      <c r="A25" s="50"/>
      <c r="B25" s="63"/>
      <c r="C25" s="52"/>
      <c r="D25" s="64"/>
      <c r="E25" s="52"/>
      <c r="F25" s="52"/>
      <c r="G25" s="50"/>
      <c r="H25" s="50"/>
      <c r="I25" s="54"/>
    </row>
    <row r="26" spans="1:9" ht="21">
      <c r="A26" s="42">
        <v>2.0099999999999998</v>
      </c>
      <c r="B26" s="42" t="s">
        <v>23</v>
      </c>
      <c r="C26" s="55"/>
      <c r="D26" s="56" t="s">
        <v>17</v>
      </c>
      <c r="E26" s="26"/>
      <c r="F26" s="60">
        <f>+C26*E26</f>
        <v>0</v>
      </c>
      <c r="G26" s="58"/>
      <c r="H26" s="61" t="e">
        <f t="shared" ref="H26:H38" si="2">+F26/$G$187</f>
        <v>#DIV/0!</v>
      </c>
      <c r="I26" s="57"/>
    </row>
    <row r="27" spans="1:9" ht="21">
      <c r="A27" s="42">
        <v>2.0199999999999996</v>
      </c>
      <c r="B27" s="42" t="s">
        <v>24</v>
      </c>
      <c r="C27" s="55"/>
      <c r="D27" s="56" t="s">
        <v>17</v>
      </c>
      <c r="E27" s="26"/>
      <c r="F27" s="60">
        <f t="shared" ref="F27:F38" si="3">+C27*E27</f>
        <v>0</v>
      </c>
      <c r="G27" s="58"/>
      <c r="H27" s="61" t="e">
        <f t="shared" si="2"/>
        <v>#DIV/0!</v>
      </c>
      <c r="I27" s="57"/>
    </row>
    <row r="28" spans="1:9" ht="21">
      <c r="A28" s="42">
        <v>2.0299999999999994</v>
      </c>
      <c r="B28" s="42" t="s">
        <v>25</v>
      </c>
      <c r="C28" s="55"/>
      <c r="D28" s="56" t="s">
        <v>17</v>
      </c>
      <c r="E28" s="26"/>
      <c r="F28" s="60">
        <f t="shared" si="3"/>
        <v>0</v>
      </c>
      <c r="G28" s="58"/>
      <c r="H28" s="61" t="e">
        <f t="shared" si="2"/>
        <v>#DIV/0!</v>
      </c>
      <c r="I28" s="57"/>
    </row>
    <row r="29" spans="1:9" ht="21">
      <c r="A29" s="42">
        <v>2.0399999999999991</v>
      </c>
      <c r="B29" s="42" t="s">
        <v>26</v>
      </c>
      <c r="C29" s="55"/>
      <c r="D29" s="56" t="s">
        <v>17</v>
      </c>
      <c r="E29" s="26"/>
      <c r="F29" s="60">
        <f t="shared" si="3"/>
        <v>0</v>
      </c>
      <c r="G29" s="58"/>
      <c r="H29" s="61" t="e">
        <f t="shared" si="2"/>
        <v>#DIV/0!</v>
      </c>
      <c r="I29" s="57"/>
    </row>
    <row r="30" spans="1:9" ht="21">
      <c r="A30" s="42">
        <v>2.0499999999999989</v>
      </c>
      <c r="B30" s="42" t="s">
        <v>27</v>
      </c>
      <c r="C30" s="55"/>
      <c r="D30" s="56" t="s">
        <v>17</v>
      </c>
      <c r="E30" s="26"/>
      <c r="F30" s="60">
        <f t="shared" si="3"/>
        <v>0</v>
      </c>
      <c r="G30" s="58"/>
      <c r="H30" s="61" t="e">
        <f t="shared" si="2"/>
        <v>#DIV/0!</v>
      </c>
      <c r="I30" s="57"/>
    </row>
    <row r="31" spans="1:9" ht="21">
      <c r="A31" s="42">
        <v>2.0599999999999987</v>
      </c>
      <c r="B31" s="42" t="s">
        <v>28</v>
      </c>
      <c r="C31" s="55"/>
      <c r="D31" s="56" t="s">
        <v>17</v>
      </c>
      <c r="E31" s="26"/>
      <c r="F31" s="60">
        <f t="shared" si="3"/>
        <v>0</v>
      </c>
      <c r="G31" s="58"/>
      <c r="H31" s="61" t="e">
        <f t="shared" si="2"/>
        <v>#DIV/0!</v>
      </c>
      <c r="I31" s="57"/>
    </row>
    <row r="32" spans="1:9" ht="21">
      <c r="A32" s="42">
        <v>2.0699999999999985</v>
      </c>
      <c r="B32" s="42" t="s">
        <v>29</v>
      </c>
      <c r="C32" s="55"/>
      <c r="D32" s="56" t="s">
        <v>17</v>
      </c>
      <c r="E32" s="55"/>
      <c r="F32" s="60">
        <f t="shared" si="3"/>
        <v>0</v>
      </c>
      <c r="G32" s="58"/>
      <c r="H32" s="61" t="e">
        <f t="shared" si="2"/>
        <v>#DIV/0!</v>
      </c>
      <c r="I32" s="65"/>
    </row>
    <row r="33" spans="1:10" ht="21">
      <c r="A33" s="42">
        <v>2.0799999999999983</v>
      </c>
      <c r="B33" s="42" t="s">
        <v>30</v>
      </c>
      <c r="C33" s="55"/>
      <c r="D33" s="56" t="s">
        <v>17</v>
      </c>
      <c r="E33" s="26"/>
      <c r="F33" s="60">
        <f t="shared" si="3"/>
        <v>0</v>
      </c>
      <c r="G33" s="58"/>
      <c r="H33" s="61" t="e">
        <f t="shared" si="2"/>
        <v>#DIV/0!</v>
      </c>
      <c r="I33" s="57"/>
    </row>
    <row r="34" spans="1:10" ht="21">
      <c r="A34" s="42">
        <v>2.0899999999999981</v>
      </c>
      <c r="B34" s="42" t="s">
        <v>31</v>
      </c>
      <c r="C34" s="55"/>
      <c r="D34" s="56" t="s">
        <v>17</v>
      </c>
      <c r="E34" s="26"/>
      <c r="F34" s="60">
        <f t="shared" si="3"/>
        <v>0</v>
      </c>
      <c r="G34" s="58"/>
      <c r="H34" s="61" t="e">
        <f t="shared" si="2"/>
        <v>#DIV/0!</v>
      </c>
      <c r="I34" s="57"/>
      <c r="J34" s="34"/>
    </row>
    <row r="35" spans="1:10" ht="21">
      <c r="A35" s="42">
        <v>2.0999999999999979</v>
      </c>
      <c r="B35" s="42" t="s">
        <v>32</v>
      </c>
      <c r="C35" s="55"/>
      <c r="D35" s="56" t="s">
        <v>17</v>
      </c>
      <c r="E35" s="26"/>
      <c r="F35" s="60">
        <f t="shared" si="3"/>
        <v>0</v>
      </c>
      <c r="G35" s="58"/>
      <c r="H35" s="61" t="e">
        <f t="shared" si="2"/>
        <v>#DIV/0!</v>
      </c>
      <c r="I35" s="57"/>
      <c r="J35" s="32"/>
    </row>
    <row r="36" spans="1:10" ht="21">
      <c r="A36" s="42">
        <v>2.1099999999999977</v>
      </c>
      <c r="B36" s="42" t="s">
        <v>33</v>
      </c>
      <c r="C36" s="55"/>
      <c r="D36" s="56" t="s">
        <v>17</v>
      </c>
      <c r="E36" s="26"/>
      <c r="F36" s="60">
        <f t="shared" si="3"/>
        <v>0</v>
      </c>
      <c r="G36" s="58"/>
      <c r="H36" s="61" t="e">
        <f t="shared" si="2"/>
        <v>#DIV/0!</v>
      </c>
      <c r="I36" s="57"/>
      <c r="J36" s="34"/>
    </row>
    <row r="37" spans="1:10" ht="21">
      <c r="A37" s="42">
        <v>2.1199999999999974</v>
      </c>
      <c r="B37" s="42" t="s">
        <v>34</v>
      </c>
      <c r="C37" s="55"/>
      <c r="D37" s="56" t="s">
        <v>17</v>
      </c>
      <c r="E37" s="26"/>
      <c r="F37" s="60">
        <f t="shared" si="3"/>
        <v>0</v>
      </c>
      <c r="G37" s="58"/>
      <c r="H37" s="61" t="e">
        <f t="shared" si="2"/>
        <v>#DIV/0!</v>
      </c>
      <c r="I37" s="57"/>
      <c r="J37" s="34"/>
    </row>
    <row r="38" spans="1:10" ht="21">
      <c r="A38" s="42">
        <v>2.1299999999999972</v>
      </c>
      <c r="B38" s="42" t="s">
        <v>35</v>
      </c>
      <c r="C38" s="55"/>
      <c r="D38" s="56" t="s">
        <v>17</v>
      </c>
      <c r="E38" s="26"/>
      <c r="F38" s="60">
        <f t="shared" si="3"/>
        <v>0</v>
      </c>
      <c r="G38" s="58"/>
      <c r="H38" s="61" t="e">
        <f t="shared" si="2"/>
        <v>#DIV/0!</v>
      </c>
      <c r="I38" s="57"/>
      <c r="J38" s="34"/>
    </row>
    <row r="39" spans="1:10" ht="21.75" thickBot="1">
      <c r="A39" s="41"/>
      <c r="B39" s="41"/>
      <c r="C39" s="52"/>
      <c r="D39" s="53"/>
      <c r="E39" s="26"/>
      <c r="F39" s="57"/>
      <c r="G39" s="58"/>
      <c r="H39" s="62"/>
      <c r="I39" s="57"/>
      <c r="J39" s="34"/>
    </row>
    <row r="40" spans="1:10" ht="21" thickBot="1">
      <c r="A40" s="77">
        <v>3</v>
      </c>
      <c r="B40" s="44" t="s">
        <v>36</v>
      </c>
      <c r="C40" s="45"/>
      <c r="D40" s="46"/>
      <c r="E40" s="47"/>
      <c r="F40" s="47"/>
      <c r="G40" s="43">
        <f>SUM(F42:F45)</f>
        <v>0</v>
      </c>
      <c r="H40" s="48"/>
      <c r="I40" s="49" t="e">
        <f>SUM(H42:H45)</f>
        <v>#DIV/0!</v>
      </c>
      <c r="J40" s="34"/>
    </row>
    <row r="41" spans="1:10" ht="20.25">
      <c r="A41" s="50"/>
      <c r="B41" s="51"/>
      <c r="C41" s="52"/>
      <c r="D41" s="53"/>
      <c r="E41" s="52"/>
      <c r="F41" s="52"/>
      <c r="G41" s="50"/>
      <c r="H41" s="50"/>
      <c r="I41" s="54"/>
      <c r="J41" s="34"/>
    </row>
    <row r="42" spans="1:10" ht="21">
      <c r="A42" s="42">
        <v>3.01</v>
      </c>
      <c r="B42" s="42" t="s">
        <v>37</v>
      </c>
      <c r="C42" s="55"/>
      <c r="D42" s="56" t="s">
        <v>17</v>
      </c>
      <c r="E42" s="26"/>
      <c r="F42" s="60">
        <f t="shared" ref="F42:F44" si="4">+C42*E42</f>
        <v>0</v>
      </c>
      <c r="G42" s="58"/>
      <c r="H42" s="61" t="e">
        <f t="shared" ref="H42:H44" si="5">+F42/$G$187</f>
        <v>#DIV/0!</v>
      </c>
      <c r="I42" s="57"/>
      <c r="J42" s="34"/>
    </row>
    <row r="43" spans="1:10" ht="21">
      <c r="A43" s="42">
        <v>3.0199999999999996</v>
      </c>
      <c r="B43" s="42" t="s">
        <v>38</v>
      </c>
      <c r="C43" s="55"/>
      <c r="D43" s="56" t="s">
        <v>17</v>
      </c>
      <c r="E43" s="26"/>
      <c r="F43" s="60">
        <f t="shared" si="4"/>
        <v>0</v>
      </c>
      <c r="G43" s="58"/>
      <c r="H43" s="61" t="e">
        <f t="shared" si="5"/>
        <v>#DIV/0!</v>
      </c>
      <c r="I43" s="57"/>
      <c r="J43" s="34"/>
    </row>
    <row r="44" spans="1:10" ht="21">
      <c r="A44" s="42">
        <v>3.0299999999999994</v>
      </c>
      <c r="B44" s="42" t="s">
        <v>39</v>
      </c>
      <c r="C44" s="55"/>
      <c r="D44" s="56" t="s">
        <v>17</v>
      </c>
      <c r="E44" s="26"/>
      <c r="F44" s="60">
        <f t="shared" si="4"/>
        <v>0</v>
      </c>
      <c r="G44" s="58"/>
      <c r="H44" s="61" t="e">
        <f t="shared" si="5"/>
        <v>#DIV/0!</v>
      </c>
      <c r="I44" s="57"/>
      <c r="J44" s="34"/>
    </row>
    <row r="45" spans="1:10" ht="41.25">
      <c r="A45" s="42">
        <v>3.0399999999999991</v>
      </c>
      <c r="B45" s="55" t="s">
        <v>40</v>
      </c>
      <c r="C45" s="55"/>
      <c r="D45" s="56" t="s">
        <v>17</v>
      </c>
      <c r="E45" s="26"/>
      <c r="F45" s="60">
        <f>+C45*E45</f>
        <v>0</v>
      </c>
      <c r="G45" s="58"/>
      <c r="H45" s="61" t="e">
        <f>+F45/$G$187</f>
        <v>#DIV/0!</v>
      </c>
      <c r="I45" s="57"/>
      <c r="J45" s="34"/>
    </row>
    <row r="46" spans="1:10" ht="21.75" thickBot="1">
      <c r="A46" s="41"/>
      <c r="B46" s="41"/>
      <c r="C46" s="52"/>
      <c r="D46" s="53"/>
      <c r="E46" s="26"/>
      <c r="F46" s="57"/>
      <c r="G46" s="58"/>
      <c r="H46" s="62"/>
      <c r="I46" s="57"/>
      <c r="J46" s="40"/>
    </row>
    <row r="47" spans="1:10" ht="21" thickBot="1">
      <c r="A47" s="77">
        <v>4</v>
      </c>
      <c r="B47" s="44" t="s">
        <v>41</v>
      </c>
      <c r="C47" s="45"/>
      <c r="D47" s="46"/>
      <c r="E47" s="47"/>
      <c r="F47" s="47"/>
      <c r="G47" s="43">
        <f>SUM(F49:F56)</f>
        <v>0</v>
      </c>
      <c r="H47" s="48"/>
      <c r="I47" s="49" t="e">
        <f>SUM(H49:H56)</f>
        <v>#DIV/0!</v>
      </c>
      <c r="J47" s="40"/>
    </row>
    <row r="48" spans="1:10" ht="20.25">
      <c r="A48" s="50"/>
      <c r="B48" s="51"/>
      <c r="C48" s="52"/>
      <c r="D48" s="53"/>
      <c r="E48" s="52"/>
      <c r="F48" s="52"/>
      <c r="G48" s="50"/>
      <c r="H48" s="50"/>
      <c r="I48" s="54"/>
      <c r="J48" s="40"/>
    </row>
    <row r="49" spans="1:10" ht="21">
      <c r="A49" s="42">
        <v>4.01</v>
      </c>
      <c r="B49" s="42" t="s">
        <v>42</v>
      </c>
      <c r="C49" s="55"/>
      <c r="D49" s="56" t="s">
        <v>43</v>
      </c>
      <c r="E49" s="26"/>
      <c r="F49" s="60">
        <f t="shared" ref="F49" si="6">+C49*E49</f>
        <v>0</v>
      </c>
      <c r="G49" s="58"/>
      <c r="H49" s="61" t="e">
        <f t="shared" ref="H49:H56" si="7">+F49/$G$187</f>
        <v>#DIV/0!</v>
      </c>
      <c r="I49" s="57"/>
      <c r="J49" s="40"/>
    </row>
    <row r="50" spans="1:10" ht="21">
      <c r="A50" s="42">
        <v>4.0199999999999996</v>
      </c>
      <c r="B50" s="42" t="s">
        <v>44</v>
      </c>
      <c r="C50" s="55"/>
      <c r="D50" s="56" t="s">
        <v>43</v>
      </c>
      <c r="E50" s="26"/>
      <c r="F50" s="60">
        <f t="shared" ref="F50" si="8">+C50*E50</f>
        <v>0</v>
      </c>
      <c r="G50" s="58"/>
      <c r="H50" s="61" t="e">
        <f t="shared" si="7"/>
        <v>#DIV/0!</v>
      </c>
      <c r="I50" s="57"/>
      <c r="J50" s="40"/>
    </row>
    <row r="51" spans="1:10" ht="21">
      <c r="A51" s="42">
        <v>4.0299999999999994</v>
      </c>
      <c r="B51" s="42" t="s">
        <v>45</v>
      </c>
      <c r="C51" s="55"/>
      <c r="D51" s="56" t="s">
        <v>43</v>
      </c>
      <c r="E51" s="26"/>
      <c r="F51" s="60">
        <f t="shared" ref="F51:F56" si="9">+C51*E51</f>
        <v>0</v>
      </c>
      <c r="G51" s="58"/>
      <c r="H51" s="61" t="e">
        <f t="shared" si="7"/>
        <v>#DIV/0!</v>
      </c>
      <c r="I51" s="57"/>
      <c r="J51" s="40"/>
    </row>
    <row r="52" spans="1:10" ht="21">
      <c r="A52" s="42">
        <v>4.0399999999999991</v>
      </c>
      <c r="B52" s="42" t="s">
        <v>46</v>
      </c>
      <c r="C52" s="55"/>
      <c r="D52" s="56" t="s">
        <v>47</v>
      </c>
      <c r="E52" s="26"/>
      <c r="F52" s="60">
        <f t="shared" si="9"/>
        <v>0</v>
      </c>
      <c r="G52" s="58"/>
      <c r="H52" s="61" t="e">
        <f t="shared" si="7"/>
        <v>#DIV/0!</v>
      </c>
      <c r="I52" s="57"/>
      <c r="J52" s="40"/>
    </row>
    <row r="53" spans="1:10" ht="21">
      <c r="A53" s="42">
        <v>4.0499999999999989</v>
      </c>
      <c r="B53" s="42" t="s">
        <v>48</v>
      </c>
      <c r="C53" s="55"/>
      <c r="D53" s="56" t="s">
        <v>17</v>
      </c>
      <c r="E53" s="26"/>
      <c r="F53" s="60">
        <f t="shared" si="9"/>
        <v>0</v>
      </c>
      <c r="G53" s="58"/>
      <c r="H53" s="61" t="e">
        <f t="shared" si="7"/>
        <v>#DIV/0!</v>
      </c>
      <c r="I53" s="57"/>
      <c r="J53" s="40"/>
    </row>
    <row r="54" spans="1:10" ht="21">
      <c r="A54" s="42">
        <v>4.0599999999999987</v>
      </c>
      <c r="B54" s="42" t="s">
        <v>49</v>
      </c>
      <c r="C54" s="55"/>
      <c r="D54" s="56" t="s">
        <v>17</v>
      </c>
      <c r="E54" s="26"/>
      <c r="F54" s="60">
        <f t="shared" si="9"/>
        <v>0</v>
      </c>
      <c r="G54" s="58"/>
      <c r="H54" s="61" t="e">
        <f t="shared" si="7"/>
        <v>#DIV/0!</v>
      </c>
      <c r="I54" s="57"/>
      <c r="J54" s="32"/>
    </row>
    <row r="55" spans="1:10" ht="21">
      <c r="A55" s="42">
        <v>4.0699999999999985</v>
      </c>
      <c r="B55" s="42" t="s">
        <v>50</v>
      </c>
      <c r="C55" s="55"/>
      <c r="D55" s="56" t="s">
        <v>17</v>
      </c>
      <c r="E55" s="26"/>
      <c r="F55" s="60">
        <f t="shared" si="9"/>
        <v>0</v>
      </c>
      <c r="G55" s="58"/>
      <c r="H55" s="61" t="e">
        <f t="shared" si="7"/>
        <v>#DIV/0!</v>
      </c>
      <c r="I55" s="57"/>
      <c r="J55" s="40"/>
    </row>
    <row r="56" spans="1:10" ht="21">
      <c r="A56" s="42">
        <v>4.0799999999999983</v>
      </c>
      <c r="B56" s="42" t="s">
        <v>51</v>
      </c>
      <c r="C56" s="55"/>
      <c r="D56" s="56" t="s">
        <v>17</v>
      </c>
      <c r="E56" s="26"/>
      <c r="F56" s="60">
        <f t="shared" si="9"/>
        <v>0</v>
      </c>
      <c r="G56" s="58"/>
      <c r="H56" s="61" t="e">
        <f t="shared" si="7"/>
        <v>#DIV/0!</v>
      </c>
      <c r="I56" s="57"/>
      <c r="J56" s="40"/>
    </row>
    <row r="57" spans="1:10" ht="21.75" thickBot="1">
      <c r="A57" s="41"/>
      <c r="B57" s="41"/>
      <c r="C57" s="52"/>
      <c r="D57" s="53"/>
      <c r="E57" s="26"/>
      <c r="F57" s="57"/>
      <c r="G57" s="58"/>
      <c r="H57" s="62"/>
      <c r="I57" s="57"/>
      <c r="J57" s="34"/>
    </row>
    <row r="58" spans="1:10" ht="21" thickBot="1">
      <c r="A58" s="77">
        <v>5</v>
      </c>
      <c r="B58" s="44" t="s">
        <v>52</v>
      </c>
      <c r="C58" s="45"/>
      <c r="D58" s="46"/>
      <c r="E58" s="47"/>
      <c r="F58" s="47"/>
      <c r="G58" s="43">
        <f>SUM(F60:F66)</f>
        <v>0</v>
      </c>
      <c r="H58" s="48"/>
      <c r="I58" s="49" t="e">
        <f>SUM(H60:H66)</f>
        <v>#DIV/0!</v>
      </c>
      <c r="J58" s="32"/>
    </row>
    <row r="59" spans="1:10" ht="20.25">
      <c r="A59" s="50"/>
      <c r="B59" s="51"/>
      <c r="C59" s="52"/>
      <c r="D59" s="53"/>
      <c r="E59" s="52"/>
      <c r="F59" s="52"/>
      <c r="G59" s="50"/>
      <c r="H59" s="50"/>
      <c r="I59" s="54"/>
      <c r="J59" s="32"/>
    </row>
    <row r="60" spans="1:10" ht="21">
      <c r="A60" s="79">
        <v>5.01</v>
      </c>
      <c r="B60" s="76" t="s">
        <v>53</v>
      </c>
      <c r="C60" s="55"/>
      <c r="D60" s="56" t="s">
        <v>54</v>
      </c>
      <c r="E60" s="52"/>
      <c r="F60" s="60">
        <f t="shared" ref="F60" si="10">+C60*E60</f>
        <v>0</v>
      </c>
      <c r="G60" s="58"/>
      <c r="H60" s="61" t="e">
        <f t="shared" ref="H60:H66" si="11">+F60/$G$187</f>
        <v>#DIV/0!</v>
      </c>
      <c r="I60" s="54"/>
      <c r="J60" s="32"/>
    </row>
    <row r="61" spans="1:10" ht="21">
      <c r="A61" s="79">
        <v>5.0199999999999996</v>
      </c>
      <c r="B61" s="76" t="s">
        <v>55</v>
      </c>
      <c r="C61" s="55"/>
      <c r="D61" s="56" t="s">
        <v>54</v>
      </c>
      <c r="E61" s="52"/>
      <c r="F61" s="60">
        <f t="shared" ref="F61:F66" si="12">+C61*E61</f>
        <v>0</v>
      </c>
      <c r="G61" s="58"/>
      <c r="H61" s="61" t="e">
        <f t="shared" si="11"/>
        <v>#DIV/0!</v>
      </c>
      <c r="I61" s="54"/>
      <c r="J61" s="32"/>
    </row>
    <row r="62" spans="1:10" ht="21">
      <c r="A62" s="79">
        <v>5.0299999999999994</v>
      </c>
      <c r="B62" s="76" t="s">
        <v>56</v>
      </c>
      <c r="C62" s="55"/>
      <c r="D62" s="56" t="s">
        <v>57</v>
      </c>
      <c r="E62" s="52"/>
      <c r="F62" s="60">
        <f t="shared" si="12"/>
        <v>0</v>
      </c>
      <c r="G62" s="58"/>
      <c r="H62" s="61" t="e">
        <f t="shared" si="11"/>
        <v>#DIV/0!</v>
      </c>
      <c r="I62" s="54"/>
      <c r="J62" s="32"/>
    </row>
    <row r="63" spans="1:10" ht="21">
      <c r="A63" s="79">
        <v>5.0399999999999991</v>
      </c>
      <c r="B63" s="76" t="s">
        <v>58</v>
      </c>
      <c r="C63" s="55"/>
      <c r="D63" s="56" t="s">
        <v>57</v>
      </c>
      <c r="E63" s="52"/>
      <c r="F63" s="60">
        <f t="shared" si="12"/>
        <v>0</v>
      </c>
      <c r="G63" s="58"/>
      <c r="H63" s="61" t="e">
        <f t="shared" si="11"/>
        <v>#DIV/0!</v>
      </c>
      <c r="I63" s="54"/>
      <c r="J63" s="32"/>
    </row>
    <row r="64" spans="1:10" ht="21">
      <c r="A64" s="79">
        <v>5.0499999999999989</v>
      </c>
      <c r="B64" s="76" t="s">
        <v>59</v>
      </c>
      <c r="C64" s="55"/>
      <c r="D64" s="56" t="s">
        <v>54</v>
      </c>
      <c r="E64" s="52"/>
      <c r="F64" s="60">
        <f t="shared" si="12"/>
        <v>0</v>
      </c>
      <c r="G64" s="58"/>
      <c r="H64" s="61" t="e">
        <f t="shared" si="11"/>
        <v>#DIV/0!</v>
      </c>
      <c r="I64" s="54"/>
      <c r="J64" s="32"/>
    </row>
    <row r="65" spans="1:10" ht="21">
      <c r="A65" s="79">
        <v>5.0599999999999987</v>
      </c>
      <c r="B65" s="76" t="s">
        <v>60</v>
      </c>
      <c r="C65" s="55"/>
      <c r="D65" s="56" t="s">
        <v>54</v>
      </c>
      <c r="E65" s="52"/>
      <c r="F65" s="60">
        <f t="shared" si="12"/>
        <v>0</v>
      </c>
      <c r="G65" s="58"/>
      <c r="H65" s="61" t="e">
        <f t="shared" si="11"/>
        <v>#DIV/0!</v>
      </c>
      <c r="I65" s="54"/>
      <c r="J65" s="32"/>
    </row>
    <row r="66" spans="1:10" ht="21">
      <c r="A66" s="79">
        <v>5.0699999999999985</v>
      </c>
      <c r="B66" s="76" t="s">
        <v>61</v>
      </c>
      <c r="C66" s="55"/>
      <c r="D66" s="56" t="s">
        <v>54</v>
      </c>
      <c r="E66" s="52"/>
      <c r="F66" s="60">
        <f t="shared" si="12"/>
        <v>0</v>
      </c>
      <c r="G66" s="58"/>
      <c r="H66" s="61" t="e">
        <f t="shared" si="11"/>
        <v>#DIV/0!</v>
      </c>
      <c r="I66" s="54"/>
      <c r="J66" s="32"/>
    </row>
    <row r="67" spans="1:10" ht="21.75" thickBot="1">
      <c r="A67" s="41"/>
      <c r="B67" s="41"/>
      <c r="C67" s="52"/>
      <c r="D67" s="53"/>
      <c r="E67" s="26"/>
      <c r="F67" s="57"/>
      <c r="G67" s="58"/>
      <c r="H67" s="62"/>
      <c r="I67" s="57"/>
      <c r="J67" s="34"/>
    </row>
    <row r="68" spans="1:10" ht="21" thickBot="1">
      <c r="A68" s="77">
        <v>6</v>
      </c>
      <c r="B68" s="44" t="s">
        <v>62</v>
      </c>
      <c r="C68" s="45"/>
      <c r="D68" s="46"/>
      <c r="E68" s="47"/>
      <c r="F68" s="47"/>
      <c r="G68" s="43">
        <f>SUM(F70:F72)</f>
        <v>0</v>
      </c>
      <c r="H68" s="48"/>
      <c r="I68" s="49" t="e">
        <f>SUM(H70:H72)</f>
        <v>#DIV/0!</v>
      </c>
      <c r="J68" s="34"/>
    </row>
    <row r="69" spans="1:10" ht="20.25">
      <c r="A69" s="50"/>
      <c r="B69" s="51"/>
      <c r="C69" s="52"/>
      <c r="D69" s="53"/>
      <c r="E69" s="52"/>
      <c r="F69" s="52"/>
      <c r="G69" s="50"/>
      <c r="H69" s="50"/>
      <c r="I69" s="54"/>
      <c r="J69" s="34"/>
    </row>
    <row r="70" spans="1:10" ht="21">
      <c r="A70" s="42">
        <v>6.01</v>
      </c>
      <c r="B70" s="42" t="s">
        <v>63</v>
      </c>
      <c r="C70" s="55"/>
      <c r="D70" s="56" t="s">
        <v>54</v>
      </c>
      <c r="E70" s="26"/>
      <c r="F70" s="60">
        <f t="shared" ref="F70" si="13">+C70*E70</f>
        <v>0</v>
      </c>
      <c r="G70" s="58"/>
      <c r="H70" s="61" t="e">
        <f>+F70/$G$187</f>
        <v>#DIV/0!</v>
      </c>
      <c r="I70" s="57"/>
      <c r="J70" s="34"/>
    </row>
    <row r="71" spans="1:10" ht="21">
      <c r="A71" s="42">
        <v>6.02</v>
      </c>
      <c r="B71" s="42" t="s">
        <v>64</v>
      </c>
      <c r="C71" s="55"/>
      <c r="D71" s="56" t="s">
        <v>54</v>
      </c>
      <c r="E71" s="26"/>
      <c r="F71" s="60">
        <f t="shared" ref="F71" si="14">+C71*E71</f>
        <v>0</v>
      </c>
      <c r="G71" s="58"/>
      <c r="H71" s="61" t="e">
        <f>+F71/$G$187</f>
        <v>#DIV/0!</v>
      </c>
      <c r="I71" s="57"/>
      <c r="J71" s="32"/>
    </row>
    <row r="72" spans="1:10" ht="21">
      <c r="A72" s="42">
        <v>6.0299999999999994</v>
      </c>
      <c r="B72" s="42" t="s">
        <v>65</v>
      </c>
      <c r="C72" s="55"/>
      <c r="D72" s="56" t="s">
        <v>57</v>
      </c>
      <c r="E72" s="26"/>
      <c r="F72" s="60">
        <f t="shared" ref="F72" si="15">+C72*E72</f>
        <v>0</v>
      </c>
      <c r="G72" s="58"/>
      <c r="H72" s="61" t="e">
        <f>+F72/$G$187</f>
        <v>#DIV/0!</v>
      </c>
      <c r="I72" s="57"/>
      <c r="J72" s="33"/>
    </row>
    <row r="73" spans="1:10" ht="21.75" thickBot="1">
      <c r="A73" s="41"/>
      <c r="B73" s="41"/>
      <c r="C73" s="52"/>
      <c r="D73" s="53"/>
      <c r="E73" s="26"/>
      <c r="F73" s="57"/>
      <c r="G73" s="58"/>
      <c r="H73" s="62"/>
      <c r="I73" s="57"/>
      <c r="J73" s="34"/>
    </row>
    <row r="74" spans="1:10" ht="21" thickBot="1">
      <c r="A74" s="77">
        <v>7</v>
      </c>
      <c r="B74" s="44" t="s">
        <v>66</v>
      </c>
      <c r="C74" s="45"/>
      <c r="D74" s="46"/>
      <c r="E74" s="47"/>
      <c r="F74" s="47"/>
      <c r="G74" s="43">
        <f>SUM(F76:F78)</f>
        <v>0</v>
      </c>
      <c r="H74" s="48"/>
      <c r="I74" s="49" t="e">
        <f>SUM(H76:H78)</f>
        <v>#DIV/0!</v>
      </c>
    </row>
    <row r="75" spans="1:10" ht="20.25">
      <c r="A75" s="50"/>
      <c r="B75" s="51"/>
      <c r="C75" s="52"/>
      <c r="D75" s="53"/>
      <c r="E75" s="52"/>
      <c r="F75" s="52"/>
      <c r="G75" s="50"/>
      <c r="H75" s="50"/>
      <c r="I75" s="54"/>
    </row>
    <row r="76" spans="1:10" ht="21">
      <c r="A76" s="42">
        <v>7.01</v>
      </c>
      <c r="B76" s="42" t="s">
        <v>67</v>
      </c>
      <c r="C76" s="55"/>
      <c r="D76" s="56" t="s">
        <v>43</v>
      </c>
      <c r="E76" s="55"/>
      <c r="F76" s="60">
        <f t="shared" ref="F76:F77" si="16">+C76*E76</f>
        <v>0</v>
      </c>
      <c r="G76" s="58"/>
      <c r="H76" s="61" t="e">
        <f>+F76/$G$187</f>
        <v>#DIV/0!</v>
      </c>
      <c r="I76" s="65"/>
    </row>
    <row r="77" spans="1:10" ht="21">
      <c r="A77" s="42">
        <v>7.02</v>
      </c>
      <c r="B77" s="42" t="s">
        <v>68</v>
      </c>
      <c r="C77" s="55"/>
      <c r="D77" s="56" t="s">
        <v>43</v>
      </c>
      <c r="E77" s="26"/>
      <c r="F77" s="60">
        <f t="shared" si="16"/>
        <v>0</v>
      </c>
      <c r="G77" s="58"/>
      <c r="H77" s="61" t="e">
        <f>+F77/$G$187</f>
        <v>#DIV/0!</v>
      </c>
      <c r="I77" s="57"/>
    </row>
    <row r="78" spans="1:10" ht="21">
      <c r="A78" s="42">
        <v>7.0299999999999994</v>
      </c>
      <c r="B78" s="42" t="s">
        <v>69</v>
      </c>
      <c r="C78" s="55"/>
      <c r="D78" s="56" t="s">
        <v>43</v>
      </c>
      <c r="E78" s="26"/>
      <c r="F78" s="60">
        <f t="shared" ref="F78" si="17">+C78*E78</f>
        <v>0</v>
      </c>
      <c r="G78" s="58"/>
      <c r="H78" s="61" t="e">
        <f>+F78/$G$187</f>
        <v>#DIV/0!</v>
      </c>
      <c r="I78" s="57"/>
    </row>
    <row r="79" spans="1:10" ht="21.75" thickBot="1">
      <c r="A79" s="41"/>
      <c r="B79" s="41"/>
      <c r="C79" s="52"/>
      <c r="D79" s="53"/>
      <c r="E79" s="26"/>
      <c r="F79" s="57"/>
      <c r="G79" s="58"/>
      <c r="H79" s="62"/>
      <c r="I79" s="57"/>
    </row>
    <row r="80" spans="1:10" ht="21" thickBot="1">
      <c r="A80" s="77">
        <v>8</v>
      </c>
      <c r="B80" s="44" t="s">
        <v>70</v>
      </c>
      <c r="C80" s="45"/>
      <c r="D80" s="46"/>
      <c r="E80" s="47"/>
      <c r="F80" s="47"/>
      <c r="G80" s="43">
        <f>SUM(F82:F86)</f>
        <v>0</v>
      </c>
      <c r="H80" s="48"/>
      <c r="I80" s="49" t="e">
        <f>SUM(H82:H86)</f>
        <v>#DIV/0!</v>
      </c>
    </row>
    <row r="81" spans="1:9" ht="20.25">
      <c r="A81" s="50"/>
      <c r="B81" s="51"/>
      <c r="C81" s="52"/>
      <c r="D81" s="53"/>
      <c r="E81" s="52"/>
      <c r="F81" s="52"/>
      <c r="G81" s="50"/>
      <c r="H81" s="50"/>
      <c r="I81" s="54"/>
    </row>
    <row r="82" spans="1:9" ht="21">
      <c r="A82" s="42">
        <v>8.01</v>
      </c>
      <c r="B82" s="42" t="s">
        <v>71</v>
      </c>
      <c r="C82" s="55"/>
      <c r="D82" s="56" t="s">
        <v>54</v>
      </c>
      <c r="E82" s="26"/>
      <c r="F82" s="60">
        <f t="shared" ref="F82" si="18">+C82*E82</f>
        <v>0</v>
      </c>
      <c r="G82" s="58"/>
      <c r="H82" s="61" t="e">
        <f>+F82/$G$187</f>
        <v>#DIV/0!</v>
      </c>
      <c r="I82" s="57"/>
    </row>
    <row r="83" spans="1:9" ht="21">
      <c r="A83" s="42">
        <v>8.02</v>
      </c>
      <c r="B83" s="42" t="s">
        <v>72</v>
      </c>
      <c r="C83" s="55"/>
      <c r="D83" s="56" t="s">
        <v>54</v>
      </c>
      <c r="E83" s="26"/>
      <c r="F83" s="60">
        <f t="shared" ref="F83" si="19">+C83*E83</f>
        <v>0</v>
      </c>
      <c r="G83" s="58"/>
      <c r="H83" s="61" t="e">
        <f>+F83/$G$187</f>
        <v>#DIV/0!</v>
      </c>
      <c r="I83" s="57"/>
    </row>
    <row r="84" spans="1:9" ht="21">
      <c r="A84" s="42">
        <v>8.0299999999999994</v>
      </c>
      <c r="B84" s="42" t="s">
        <v>73</v>
      </c>
      <c r="C84" s="55"/>
      <c r="D84" s="56" t="s">
        <v>54</v>
      </c>
      <c r="E84" s="26"/>
      <c r="F84" s="60">
        <f t="shared" ref="F84:F86" si="20">+C84*E84</f>
        <v>0</v>
      </c>
      <c r="G84" s="58"/>
      <c r="H84" s="61" t="e">
        <f>+F84/$G$187</f>
        <v>#DIV/0!</v>
      </c>
      <c r="I84" s="57"/>
    </row>
    <row r="85" spans="1:9" ht="21">
      <c r="A85" s="42">
        <v>8.0399999999999991</v>
      </c>
      <c r="B85" s="42" t="s">
        <v>74</v>
      </c>
      <c r="C85" s="55"/>
      <c r="D85" s="56" t="s">
        <v>17</v>
      </c>
      <c r="E85" s="26"/>
      <c r="F85" s="60">
        <f t="shared" si="20"/>
        <v>0</v>
      </c>
      <c r="G85" s="58"/>
      <c r="H85" s="61" t="e">
        <f>+F85/$G$187</f>
        <v>#DIV/0!</v>
      </c>
      <c r="I85" s="57"/>
    </row>
    <row r="86" spans="1:9" ht="21">
      <c r="A86" s="42">
        <v>8.0499999999999989</v>
      </c>
      <c r="B86" s="42" t="s">
        <v>75</v>
      </c>
      <c r="C86" s="55"/>
      <c r="D86" s="56" t="s">
        <v>17</v>
      </c>
      <c r="E86" s="26"/>
      <c r="F86" s="60">
        <f t="shared" si="20"/>
        <v>0</v>
      </c>
      <c r="G86" s="58"/>
      <c r="H86" s="61" t="e">
        <f>+F86/$G$187</f>
        <v>#DIV/0!</v>
      </c>
      <c r="I86" s="57"/>
    </row>
    <row r="87" spans="1:9" ht="21.75" thickBot="1">
      <c r="A87" s="41"/>
      <c r="B87" s="41"/>
      <c r="C87" s="52"/>
      <c r="D87" s="53"/>
      <c r="E87" s="26"/>
      <c r="F87" s="57"/>
      <c r="G87" s="58"/>
      <c r="H87" s="62"/>
      <c r="I87" s="57"/>
    </row>
    <row r="88" spans="1:9" ht="21" thickBot="1">
      <c r="A88" s="77">
        <v>9</v>
      </c>
      <c r="B88" s="44" t="s">
        <v>76</v>
      </c>
      <c r="C88" s="45"/>
      <c r="D88" s="46"/>
      <c r="E88" s="47"/>
      <c r="F88" s="47"/>
      <c r="G88" s="43">
        <f>SUM(F90:F93)</f>
        <v>0</v>
      </c>
      <c r="H88" s="48"/>
      <c r="I88" s="49" t="e">
        <f>SUM(H90:H93)</f>
        <v>#DIV/0!</v>
      </c>
    </row>
    <row r="89" spans="1:9" ht="20.25">
      <c r="A89" s="50"/>
      <c r="B89" s="51"/>
      <c r="C89" s="52"/>
      <c r="D89" s="53"/>
      <c r="E89" s="52"/>
      <c r="F89" s="52"/>
      <c r="G89" s="50"/>
      <c r="H89" s="50"/>
      <c r="I89" s="54"/>
    </row>
    <row r="90" spans="1:9" ht="21">
      <c r="A90" s="66" t="s">
        <v>77</v>
      </c>
      <c r="B90" s="67" t="s">
        <v>78</v>
      </c>
      <c r="C90" s="52"/>
      <c r="D90" s="68" t="s">
        <v>43</v>
      </c>
      <c r="E90" s="26"/>
      <c r="F90" s="60">
        <f t="shared" ref="F90" si="21">+C90*E90</f>
        <v>0</v>
      </c>
      <c r="G90" s="58"/>
      <c r="H90" s="61" t="e">
        <f>+F90/$G$187</f>
        <v>#DIV/0!</v>
      </c>
      <c r="I90" s="57"/>
    </row>
    <row r="91" spans="1:9" ht="21">
      <c r="A91" s="66" t="s">
        <v>79</v>
      </c>
      <c r="B91" s="67" t="s">
        <v>80</v>
      </c>
      <c r="C91" s="52"/>
      <c r="D91" s="68" t="s">
        <v>17</v>
      </c>
      <c r="E91" s="26"/>
      <c r="F91" s="60">
        <f t="shared" ref="F91:F93" si="22">+C91*E91</f>
        <v>0</v>
      </c>
      <c r="G91" s="58"/>
      <c r="H91" s="61" t="e">
        <f>+F91/$G$187</f>
        <v>#DIV/0!</v>
      </c>
      <c r="I91" s="57"/>
    </row>
    <row r="92" spans="1:9" ht="40.5">
      <c r="A92" s="66" t="s">
        <v>81</v>
      </c>
      <c r="B92" s="67" t="s">
        <v>82</v>
      </c>
      <c r="C92" s="52"/>
      <c r="D92" s="68" t="s">
        <v>43</v>
      </c>
      <c r="E92" s="26"/>
      <c r="F92" s="60">
        <f t="shared" si="22"/>
        <v>0</v>
      </c>
      <c r="G92" s="58"/>
      <c r="H92" s="61" t="e">
        <f>+F92/$G$187</f>
        <v>#DIV/0!</v>
      </c>
      <c r="I92" s="57"/>
    </row>
    <row r="93" spans="1:9" ht="21">
      <c r="A93" s="66" t="s">
        <v>83</v>
      </c>
      <c r="B93" s="67" t="s">
        <v>84</v>
      </c>
      <c r="C93" s="52"/>
      <c r="D93" s="68" t="s">
        <v>43</v>
      </c>
      <c r="E93" s="26"/>
      <c r="F93" s="60">
        <f t="shared" si="22"/>
        <v>0</v>
      </c>
      <c r="G93" s="58"/>
      <c r="H93" s="61" t="e">
        <f>+F93/$G$187</f>
        <v>#DIV/0!</v>
      </c>
      <c r="I93" s="57"/>
    </row>
    <row r="94" spans="1:9" ht="21.75" thickBot="1">
      <c r="A94" s="69"/>
      <c r="B94" s="67"/>
      <c r="C94" s="52"/>
      <c r="D94" s="68"/>
      <c r="E94" s="26"/>
      <c r="F94" s="57"/>
      <c r="G94" s="58"/>
      <c r="H94" s="62"/>
      <c r="I94" s="57"/>
    </row>
    <row r="95" spans="1:9" ht="21" thickBot="1">
      <c r="A95" s="77">
        <v>10</v>
      </c>
      <c r="B95" s="44" t="s">
        <v>85</v>
      </c>
      <c r="C95" s="45"/>
      <c r="D95" s="46"/>
      <c r="E95" s="47"/>
      <c r="F95" s="47"/>
      <c r="G95" s="43">
        <f>SUM(F97:F107)</f>
        <v>0</v>
      </c>
      <c r="H95" s="48"/>
      <c r="I95" s="49" t="e">
        <f>SUM(H97:H107)</f>
        <v>#DIV/0!</v>
      </c>
    </row>
    <row r="96" spans="1:9" ht="20.25">
      <c r="A96" s="50"/>
      <c r="B96" s="51"/>
      <c r="C96" s="52"/>
      <c r="D96" s="53"/>
      <c r="E96" s="52"/>
      <c r="F96" s="52"/>
      <c r="G96" s="50"/>
      <c r="H96" s="50"/>
      <c r="I96" s="54"/>
    </row>
    <row r="97" spans="1:9" ht="21">
      <c r="A97" s="81">
        <v>10.01</v>
      </c>
      <c r="B97" s="67" t="s">
        <v>86</v>
      </c>
      <c r="C97" s="52"/>
      <c r="D97" s="68" t="s">
        <v>17</v>
      </c>
      <c r="E97" s="26"/>
      <c r="F97" s="60">
        <f t="shared" ref="F97" si="23">+C97*E97</f>
        <v>0</v>
      </c>
      <c r="G97" s="58"/>
      <c r="H97" s="61" t="e">
        <f t="shared" ref="H97:H107" si="24">+F97/$G$187</f>
        <v>#DIV/0!</v>
      </c>
      <c r="I97" s="57"/>
    </row>
    <row r="98" spans="1:9" ht="21">
      <c r="A98" s="81">
        <v>10.02</v>
      </c>
      <c r="B98" s="67" t="s">
        <v>87</v>
      </c>
      <c r="C98" s="52"/>
      <c r="D98" s="68" t="s">
        <v>17</v>
      </c>
      <c r="E98" s="26"/>
      <c r="F98" s="60">
        <f t="shared" ref="F98:F107" si="25">+C98*E98</f>
        <v>0</v>
      </c>
      <c r="G98" s="58"/>
      <c r="H98" s="61" t="e">
        <f t="shared" si="24"/>
        <v>#DIV/0!</v>
      </c>
      <c r="I98" s="57"/>
    </row>
    <row r="99" spans="1:9" ht="21">
      <c r="A99" s="81">
        <v>10.029999999999999</v>
      </c>
      <c r="B99" s="67" t="s">
        <v>88</v>
      </c>
      <c r="C99" s="52"/>
      <c r="D99" s="68" t="s">
        <v>43</v>
      </c>
      <c r="E99" s="26"/>
      <c r="F99" s="60">
        <f t="shared" si="25"/>
        <v>0</v>
      </c>
      <c r="G99" s="58"/>
      <c r="H99" s="61" t="e">
        <f t="shared" si="24"/>
        <v>#DIV/0!</v>
      </c>
      <c r="I99" s="57"/>
    </row>
    <row r="100" spans="1:9" ht="21">
      <c r="A100" s="81">
        <v>10.039999999999999</v>
      </c>
      <c r="B100" s="67" t="s">
        <v>89</v>
      </c>
      <c r="C100" s="52"/>
      <c r="D100" s="68" t="s">
        <v>43</v>
      </c>
      <c r="E100" s="26"/>
      <c r="F100" s="60">
        <f t="shared" si="25"/>
        <v>0</v>
      </c>
      <c r="G100" s="58"/>
      <c r="H100" s="61" t="e">
        <f t="shared" si="24"/>
        <v>#DIV/0!</v>
      </c>
      <c r="I100" s="57"/>
    </row>
    <row r="101" spans="1:9" ht="21">
      <c r="A101" s="66">
        <v>10.049999999999999</v>
      </c>
      <c r="B101" s="67" t="s">
        <v>90</v>
      </c>
      <c r="C101" s="52"/>
      <c r="D101" s="68" t="s">
        <v>43</v>
      </c>
      <c r="E101" s="26"/>
      <c r="F101" s="60">
        <f t="shared" si="25"/>
        <v>0</v>
      </c>
      <c r="G101" s="58"/>
      <c r="H101" s="61" t="e">
        <f t="shared" si="24"/>
        <v>#DIV/0!</v>
      </c>
      <c r="I101" s="57"/>
    </row>
    <row r="102" spans="1:9" ht="21">
      <c r="A102" s="66">
        <v>10.059999999999999</v>
      </c>
      <c r="B102" s="67" t="s">
        <v>91</v>
      </c>
      <c r="C102" s="52"/>
      <c r="D102" s="68" t="s">
        <v>43</v>
      </c>
      <c r="E102" s="26"/>
      <c r="F102" s="60">
        <f t="shared" si="25"/>
        <v>0</v>
      </c>
      <c r="G102" s="58"/>
      <c r="H102" s="61" t="e">
        <f t="shared" si="24"/>
        <v>#DIV/0!</v>
      </c>
      <c r="I102" s="57"/>
    </row>
    <row r="103" spans="1:9" ht="21">
      <c r="A103" s="66">
        <v>10.069999999999999</v>
      </c>
      <c r="B103" s="67" t="s">
        <v>92</v>
      </c>
      <c r="C103" s="52"/>
      <c r="D103" s="68" t="s">
        <v>17</v>
      </c>
      <c r="E103" s="26"/>
      <c r="F103" s="60">
        <f t="shared" si="25"/>
        <v>0</v>
      </c>
      <c r="G103" s="58"/>
      <c r="H103" s="61" t="e">
        <f t="shared" si="24"/>
        <v>#DIV/0!</v>
      </c>
      <c r="I103" s="57"/>
    </row>
    <row r="104" spans="1:9" ht="40.5">
      <c r="A104" s="66">
        <v>10.079999999999998</v>
      </c>
      <c r="B104" s="67" t="s">
        <v>93</v>
      </c>
      <c r="C104" s="52"/>
      <c r="D104" s="68" t="s">
        <v>43</v>
      </c>
      <c r="E104" s="26"/>
      <c r="F104" s="60">
        <f t="shared" si="25"/>
        <v>0</v>
      </c>
      <c r="G104" s="58"/>
      <c r="H104" s="61" t="e">
        <f t="shared" si="24"/>
        <v>#DIV/0!</v>
      </c>
      <c r="I104" s="57"/>
    </row>
    <row r="105" spans="1:9" ht="21">
      <c r="A105" s="66">
        <v>10.089999999999998</v>
      </c>
      <c r="B105" s="67" t="s">
        <v>94</v>
      </c>
      <c r="C105" s="52"/>
      <c r="D105" s="68" t="s">
        <v>17</v>
      </c>
      <c r="E105" s="26"/>
      <c r="F105" s="60">
        <f t="shared" si="25"/>
        <v>0</v>
      </c>
      <c r="G105" s="58"/>
      <c r="H105" s="61" t="e">
        <f t="shared" si="24"/>
        <v>#DIV/0!</v>
      </c>
      <c r="I105" s="57"/>
    </row>
    <row r="106" spans="1:9" ht="21">
      <c r="A106" s="80">
        <v>10.1</v>
      </c>
      <c r="B106" s="67" t="s">
        <v>95</v>
      </c>
      <c r="C106" s="52"/>
      <c r="D106" s="68" t="s">
        <v>43</v>
      </c>
      <c r="E106" s="26"/>
      <c r="F106" s="60">
        <f t="shared" si="25"/>
        <v>0</v>
      </c>
      <c r="G106" s="58"/>
      <c r="H106" s="61" t="e">
        <f t="shared" si="24"/>
        <v>#DIV/0!</v>
      </c>
      <c r="I106" s="57"/>
    </row>
    <row r="107" spans="1:9" ht="21">
      <c r="A107" s="66">
        <v>10.109999999999998</v>
      </c>
      <c r="B107" s="67" t="s">
        <v>96</v>
      </c>
      <c r="C107" s="52"/>
      <c r="D107" s="68" t="s">
        <v>43</v>
      </c>
      <c r="E107" s="26"/>
      <c r="F107" s="60">
        <f t="shared" si="25"/>
        <v>0</v>
      </c>
      <c r="G107" s="58"/>
      <c r="H107" s="61" t="e">
        <f t="shared" si="24"/>
        <v>#DIV/0!</v>
      </c>
      <c r="I107" s="57"/>
    </row>
    <row r="108" spans="1:9" ht="21.75" thickBot="1">
      <c r="A108" s="66"/>
      <c r="B108" s="67"/>
      <c r="C108" s="52"/>
      <c r="D108" s="68"/>
      <c r="E108" s="26"/>
      <c r="F108" s="57"/>
      <c r="G108" s="58"/>
      <c r="H108" s="62"/>
      <c r="I108" s="57"/>
    </row>
    <row r="109" spans="1:9" ht="21" thickBot="1">
      <c r="A109" s="77">
        <v>11</v>
      </c>
      <c r="B109" s="44" t="s">
        <v>97</v>
      </c>
      <c r="C109" s="45"/>
      <c r="D109" s="46"/>
      <c r="E109" s="47"/>
      <c r="F109" s="47"/>
      <c r="G109" s="43">
        <f>SUM(F111:F116)</f>
        <v>0</v>
      </c>
      <c r="H109" s="48"/>
      <c r="I109" s="49" t="e">
        <f>SUM(H111:H116)</f>
        <v>#DIV/0!</v>
      </c>
    </row>
    <row r="110" spans="1:9" ht="21">
      <c r="A110" s="71"/>
      <c r="B110" s="72"/>
      <c r="C110" s="52"/>
      <c r="D110" s="73"/>
      <c r="E110" s="26"/>
      <c r="F110" s="57"/>
      <c r="G110" s="58"/>
      <c r="H110" s="62"/>
      <c r="I110" s="57"/>
    </row>
    <row r="111" spans="1:9" ht="21">
      <c r="A111" s="66">
        <v>11.01</v>
      </c>
      <c r="B111" s="67" t="s">
        <v>98</v>
      </c>
      <c r="C111" s="52"/>
      <c r="D111" s="68" t="s">
        <v>17</v>
      </c>
      <c r="E111" s="26"/>
      <c r="F111" s="60">
        <f t="shared" ref="F111" si="26">+C111*E111</f>
        <v>0</v>
      </c>
      <c r="G111" s="58"/>
      <c r="H111" s="61" t="e">
        <f t="shared" ref="H111:H116" si="27">+F111/$G$187</f>
        <v>#DIV/0!</v>
      </c>
      <c r="I111" s="57"/>
    </row>
    <row r="112" spans="1:9" ht="21">
      <c r="A112" s="66">
        <v>11.02</v>
      </c>
      <c r="B112" s="67" t="s">
        <v>99</v>
      </c>
      <c r="C112" s="52"/>
      <c r="D112" s="68" t="s">
        <v>17</v>
      </c>
      <c r="E112" s="26"/>
      <c r="F112" s="60">
        <f t="shared" ref="F112:F116" si="28">+C112*E112</f>
        <v>0</v>
      </c>
      <c r="G112" s="58"/>
      <c r="H112" s="61" t="e">
        <f t="shared" si="27"/>
        <v>#DIV/0!</v>
      </c>
      <c r="I112" s="57"/>
    </row>
    <row r="113" spans="1:9" ht="21">
      <c r="A113" s="66">
        <v>11.03</v>
      </c>
      <c r="B113" s="67" t="s">
        <v>100</v>
      </c>
      <c r="C113" s="52"/>
      <c r="D113" s="68" t="s">
        <v>43</v>
      </c>
      <c r="E113" s="26"/>
      <c r="F113" s="60">
        <f t="shared" si="28"/>
        <v>0</v>
      </c>
      <c r="G113" s="58"/>
      <c r="H113" s="61" t="e">
        <f t="shared" si="27"/>
        <v>#DIV/0!</v>
      </c>
      <c r="I113" s="57"/>
    </row>
    <row r="114" spans="1:9" ht="21">
      <c r="A114" s="66">
        <v>11.04</v>
      </c>
      <c r="B114" s="67" t="s">
        <v>101</v>
      </c>
      <c r="C114" s="52"/>
      <c r="D114" s="68" t="s">
        <v>47</v>
      </c>
      <c r="E114" s="26"/>
      <c r="F114" s="60">
        <f t="shared" si="28"/>
        <v>0</v>
      </c>
      <c r="G114" s="58"/>
      <c r="H114" s="61" t="e">
        <f t="shared" si="27"/>
        <v>#DIV/0!</v>
      </c>
      <c r="I114" s="57"/>
    </row>
    <row r="115" spans="1:9" ht="21">
      <c r="A115" s="66">
        <v>11.049999999999999</v>
      </c>
      <c r="B115" s="67" t="s">
        <v>102</v>
      </c>
      <c r="C115" s="52"/>
      <c r="D115" s="68" t="s">
        <v>43</v>
      </c>
      <c r="E115" s="26"/>
      <c r="F115" s="60">
        <f t="shared" si="28"/>
        <v>0</v>
      </c>
      <c r="G115" s="58"/>
      <c r="H115" s="61" t="e">
        <f t="shared" si="27"/>
        <v>#DIV/0!</v>
      </c>
      <c r="I115" s="57"/>
    </row>
    <row r="116" spans="1:9" ht="21">
      <c r="A116" s="66">
        <v>11.059999999999999</v>
      </c>
      <c r="B116" s="67" t="s">
        <v>103</v>
      </c>
      <c r="C116" s="52"/>
      <c r="D116" s="68" t="s">
        <v>43</v>
      </c>
      <c r="E116" s="26"/>
      <c r="F116" s="60">
        <f t="shared" si="28"/>
        <v>0</v>
      </c>
      <c r="G116" s="58"/>
      <c r="H116" s="61" t="e">
        <f t="shared" si="27"/>
        <v>#DIV/0!</v>
      </c>
      <c r="I116" s="57"/>
    </row>
    <row r="117" spans="1:9" ht="21">
      <c r="A117" s="66"/>
      <c r="B117" s="67"/>
      <c r="C117" s="52"/>
      <c r="D117" s="68"/>
      <c r="E117" s="26"/>
      <c r="F117" s="57"/>
      <c r="G117" s="58"/>
      <c r="H117" s="62"/>
      <c r="I117" s="57"/>
    </row>
    <row r="118" spans="1:9" ht="21.75" thickBot="1">
      <c r="A118" s="66"/>
      <c r="B118" s="78" t="s">
        <v>104</v>
      </c>
      <c r="C118" s="52"/>
      <c r="D118" s="68"/>
      <c r="E118" s="26"/>
      <c r="F118" s="57"/>
      <c r="G118" s="58"/>
      <c r="H118" s="62"/>
      <c r="I118" s="57"/>
    </row>
    <row r="119" spans="1:9" ht="21" thickBot="1">
      <c r="A119" s="77">
        <v>12</v>
      </c>
      <c r="B119" s="44" t="s">
        <v>105</v>
      </c>
      <c r="C119" s="45"/>
      <c r="D119" s="46"/>
      <c r="E119" s="47"/>
      <c r="F119" s="47"/>
      <c r="G119" s="43">
        <f>SUM(F121:F123)</f>
        <v>0</v>
      </c>
      <c r="H119" s="48"/>
      <c r="I119" s="49" t="e">
        <f>SUM(H121:H123)</f>
        <v>#DIV/0!</v>
      </c>
    </row>
    <row r="120" spans="1:9" ht="21">
      <c r="A120" s="66"/>
      <c r="B120" s="67"/>
      <c r="C120" s="55"/>
      <c r="D120" s="73"/>
      <c r="E120" s="26"/>
      <c r="F120" s="57"/>
      <c r="G120" s="58"/>
      <c r="H120" s="62"/>
      <c r="I120" s="57"/>
    </row>
    <row r="121" spans="1:9" ht="21">
      <c r="A121" s="81">
        <v>12.01</v>
      </c>
      <c r="B121" s="67" t="s">
        <v>16</v>
      </c>
      <c r="C121" s="52"/>
      <c r="D121" s="68" t="s">
        <v>17</v>
      </c>
      <c r="E121" s="26"/>
      <c r="F121" s="60">
        <f t="shared" ref="F121" si="29">+C121*E121</f>
        <v>0</v>
      </c>
      <c r="G121" s="58"/>
      <c r="H121" s="61" t="e">
        <f>+F121/$G$187</f>
        <v>#DIV/0!</v>
      </c>
      <c r="I121" s="57"/>
    </row>
    <row r="122" spans="1:9" ht="21">
      <c r="A122" s="81">
        <v>12.02</v>
      </c>
      <c r="B122" s="67" t="s">
        <v>18</v>
      </c>
      <c r="C122" s="52"/>
      <c r="D122" s="68" t="s">
        <v>17</v>
      </c>
      <c r="E122" s="26"/>
      <c r="F122" s="60">
        <f t="shared" ref="F122:F123" si="30">+C122*E122</f>
        <v>0</v>
      </c>
      <c r="G122" s="58"/>
      <c r="H122" s="61" t="e">
        <f>+F122/$G$187</f>
        <v>#DIV/0!</v>
      </c>
      <c r="I122" s="57"/>
    </row>
    <row r="123" spans="1:9" ht="21">
      <c r="A123" s="81">
        <v>12.03</v>
      </c>
      <c r="B123" s="67" t="s">
        <v>19</v>
      </c>
      <c r="C123" s="52"/>
      <c r="D123" s="68" t="s">
        <v>17</v>
      </c>
      <c r="E123" s="26"/>
      <c r="F123" s="60">
        <f t="shared" si="30"/>
        <v>0</v>
      </c>
      <c r="G123" s="58"/>
      <c r="H123" s="61" t="e">
        <f>+F123/$G$187</f>
        <v>#DIV/0!</v>
      </c>
      <c r="I123" s="57"/>
    </row>
    <row r="124" spans="1:9" ht="21.75" thickBot="1">
      <c r="A124" s="70"/>
      <c r="B124" s="67"/>
      <c r="C124" s="52"/>
      <c r="D124" s="68"/>
      <c r="E124" s="26"/>
      <c r="F124" s="57"/>
      <c r="G124" s="58"/>
      <c r="H124" s="62"/>
      <c r="I124" s="57"/>
    </row>
    <row r="125" spans="1:9" ht="21" thickBot="1">
      <c r="A125" s="77">
        <v>13</v>
      </c>
      <c r="B125" s="44" t="s">
        <v>22</v>
      </c>
      <c r="C125" s="45"/>
      <c r="D125" s="46"/>
      <c r="E125" s="47"/>
      <c r="F125" s="47"/>
      <c r="G125" s="43">
        <f>SUM(F127:F137)</f>
        <v>0</v>
      </c>
      <c r="H125" s="48"/>
      <c r="I125" s="49" t="e">
        <f>SUM(H127:H137)</f>
        <v>#DIV/0!</v>
      </c>
    </row>
    <row r="126" spans="1:9" ht="21">
      <c r="A126" s="71"/>
      <c r="B126" s="72"/>
      <c r="C126" s="52"/>
      <c r="D126" s="73"/>
      <c r="E126" s="26"/>
      <c r="F126" s="57"/>
      <c r="G126" s="58"/>
      <c r="H126" s="62"/>
      <c r="I126" s="57"/>
    </row>
    <row r="127" spans="1:9" ht="21">
      <c r="A127" s="66">
        <v>13.01</v>
      </c>
      <c r="B127" s="67" t="s">
        <v>23</v>
      </c>
      <c r="C127" s="55"/>
      <c r="D127" s="68" t="s">
        <v>17</v>
      </c>
      <c r="E127" s="26"/>
      <c r="F127" s="60">
        <f t="shared" ref="F127:F136" si="31">+C127*E127</f>
        <v>0</v>
      </c>
      <c r="G127" s="58"/>
      <c r="H127" s="61" t="e">
        <f t="shared" ref="H127:H137" si="32">+F127/$G$187</f>
        <v>#DIV/0!</v>
      </c>
      <c r="I127" s="57"/>
    </row>
    <row r="128" spans="1:9" ht="21">
      <c r="A128" s="66">
        <v>13.02</v>
      </c>
      <c r="B128" s="67" t="s">
        <v>25</v>
      </c>
      <c r="C128" s="55"/>
      <c r="D128" s="68" t="s">
        <v>17</v>
      </c>
      <c r="E128" s="26"/>
      <c r="F128" s="60">
        <f t="shared" si="31"/>
        <v>0</v>
      </c>
      <c r="G128" s="58"/>
      <c r="H128" s="61" t="e">
        <f t="shared" si="32"/>
        <v>#DIV/0!</v>
      </c>
      <c r="I128" s="57"/>
    </row>
    <row r="129" spans="1:9" ht="21">
      <c r="A129" s="66">
        <v>13.03</v>
      </c>
      <c r="B129" s="67" t="s">
        <v>106</v>
      </c>
      <c r="C129" s="55"/>
      <c r="D129" s="68" t="s">
        <v>17</v>
      </c>
      <c r="E129" s="26"/>
      <c r="F129" s="60">
        <f t="shared" si="31"/>
        <v>0</v>
      </c>
      <c r="G129" s="58"/>
      <c r="H129" s="61" t="e">
        <f t="shared" si="32"/>
        <v>#DIV/0!</v>
      </c>
      <c r="I129" s="57"/>
    </row>
    <row r="130" spans="1:9" ht="21">
      <c r="A130" s="66">
        <v>13.04</v>
      </c>
      <c r="B130" s="67" t="s">
        <v>27</v>
      </c>
      <c r="C130" s="55"/>
      <c r="D130" s="68" t="s">
        <v>17</v>
      </c>
      <c r="E130" s="26"/>
      <c r="F130" s="60">
        <f t="shared" si="31"/>
        <v>0</v>
      </c>
      <c r="G130" s="58"/>
      <c r="H130" s="61" t="e">
        <f t="shared" si="32"/>
        <v>#DIV/0!</v>
      </c>
      <c r="I130" s="57"/>
    </row>
    <row r="131" spans="1:9" ht="21">
      <c r="A131" s="66">
        <v>13.049999999999999</v>
      </c>
      <c r="B131" s="67" t="s">
        <v>28</v>
      </c>
      <c r="C131" s="55"/>
      <c r="D131" s="68" t="s">
        <v>17</v>
      </c>
      <c r="E131" s="26"/>
      <c r="F131" s="60">
        <f t="shared" si="31"/>
        <v>0</v>
      </c>
      <c r="G131" s="58"/>
      <c r="H131" s="61" t="e">
        <f t="shared" si="32"/>
        <v>#DIV/0!</v>
      </c>
      <c r="I131" s="57"/>
    </row>
    <row r="132" spans="1:9" ht="21">
      <c r="A132" s="66">
        <v>13.059999999999999</v>
      </c>
      <c r="B132" s="67" t="s">
        <v>107</v>
      </c>
      <c r="C132" s="55"/>
      <c r="D132" s="68" t="s">
        <v>17</v>
      </c>
      <c r="E132" s="26"/>
      <c r="F132" s="60">
        <f t="shared" si="31"/>
        <v>0</v>
      </c>
      <c r="G132" s="58"/>
      <c r="H132" s="61" t="e">
        <f t="shared" si="32"/>
        <v>#DIV/0!</v>
      </c>
      <c r="I132" s="57"/>
    </row>
    <row r="133" spans="1:9" ht="21">
      <c r="A133" s="66">
        <v>13.069999999999999</v>
      </c>
      <c r="B133" s="67" t="s">
        <v>30</v>
      </c>
      <c r="C133" s="55"/>
      <c r="D133" s="68" t="s">
        <v>17</v>
      </c>
      <c r="E133" s="26"/>
      <c r="F133" s="60">
        <f t="shared" si="31"/>
        <v>0</v>
      </c>
      <c r="G133" s="58"/>
      <c r="H133" s="61" t="e">
        <f t="shared" si="32"/>
        <v>#DIV/0!</v>
      </c>
      <c r="I133" s="57"/>
    </row>
    <row r="134" spans="1:9" ht="21">
      <c r="A134" s="66">
        <v>13.079999999999998</v>
      </c>
      <c r="B134" s="67" t="s">
        <v>32</v>
      </c>
      <c r="C134" s="55"/>
      <c r="D134" s="68" t="s">
        <v>17</v>
      </c>
      <c r="E134" s="26"/>
      <c r="F134" s="60">
        <f t="shared" si="31"/>
        <v>0</v>
      </c>
      <c r="G134" s="58"/>
      <c r="H134" s="61" t="e">
        <f t="shared" si="32"/>
        <v>#DIV/0!</v>
      </c>
      <c r="I134" s="57"/>
    </row>
    <row r="135" spans="1:9" ht="21">
      <c r="A135" s="66">
        <v>13.089999999999998</v>
      </c>
      <c r="B135" s="67" t="s">
        <v>33</v>
      </c>
      <c r="C135" s="55"/>
      <c r="D135" s="68" t="s">
        <v>17</v>
      </c>
      <c r="E135" s="26"/>
      <c r="F135" s="60">
        <f t="shared" si="31"/>
        <v>0</v>
      </c>
      <c r="G135" s="58"/>
      <c r="H135" s="61" t="e">
        <f t="shared" si="32"/>
        <v>#DIV/0!</v>
      </c>
      <c r="I135" s="57"/>
    </row>
    <row r="136" spans="1:9" ht="21">
      <c r="A136" s="66">
        <v>13.099999999999998</v>
      </c>
      <c r="B136" s="67" t="s">
        <v>34</v>
      </c>
      <c r="C136" s="55"/>
      <c r="D136" s="68" t="s">
        <v>17</v>
      </c>
      <c r="E136" s="26"/>
      <c r="F136" s="60">
        <f t="shared" si="31"/>
        <v>0</v>
      </c>
      <c r="G136" s="58"/>
      <c r="H136" s="61" t="e">
        <f t="shared" si="32"/>
        <v>#DIV/0!</v>
      </c>
      <c r="I136" s="57"/>
    </row>
    <row r="137" spans="1:9" ht="21">
      <c r="A137" s="70">
        <v>13.109999999999998</v>
      </c>
      <c r="B137" s="67" t="s">
        <v>108</v>
      </c>
      <c r="C137" s="55"/>
      <c r="D137" s="68" t="s">
        <v>17</v>
      </c>
      <c r="E137" s="26"/>
      <c r="F137" s="60">
        <f t="shared" ref="F137" si="33">+C137*E137</f>
        <v>0</v>
      </c>
      <c r="G137" s="58"/>
      <c r="H137" s="61" t="e">
        <f t="shared" si="32"/>
        <v>#DIV/0!</v>
      </c>
      <c r="I137" s="57"/>
    </row>
    <row r="138" spans="1:9" ht="21.75" thickBot="1">
      <c r="A138" s="70"/>
      <c r="B138" s="67"/>
      <c r="C138" s="52"/>
      <c r="D138" s="68"/>
      <c r="E138" s="26"/>
      <c r="F138" s="57"/>
      <c r="G138" s="58"/>
      <c r="H138" s="62"/>
      <c r="I138" s="57"/>
    </row>
    <row r="139" spans="1:9" ht="21" thickBot="1">
      <c r="A139" s="77">
        <v>14</v>
      </c>
      <c r="B139" s="44" t="s">
        <v>36</v>
      </c>
      <c r="C139" s="45"/>
      <c r="D139" s="46"/>
      <c r="E139" s="47"/>
      <c r="F139" s="47"/>
      <c r="G139" s="43">
        <f>SUM(F141:F144)</f>
        <v>0</v>
      </c>
      <c r="H139" s="48"/>
      <c r="I139" s="49" t="e">
        <f>SUM(H141:H144)</f>
        <v>#DIV/0!</v>
      </c>
    </row>
    <row r="140" spans="1:9" ht="21">
      <c r="A140" s="71"/>
      <c r="B140" s="72"/>
      <c r="C140" s="52"/>
      <c r="D140" s="73"/>
      <c r="E140" s="26"/>
      <c r="F140" s="57"/>
      <c r="G140" s="58"/>
      <c r="H140" s="62"/>
      <c r="I140" s="57"/>
    </row>
    <row r="141" spans="1:9" ht="21">
      <c r="A141" s="81">
        <v>14.01</v>
      </c>
      <c r="B141" s="67" t="s">
        <v>37</v>
      </c>
      <c r="C141" s="52"/>
      <c r="D141" s="68" t="s">
        <v>17</v>
      </c>
      <c r="E141" s="26"/>
      <c r="F141" s="60">
        <f t="shared" ref="F141" si="34">+C141*E141</f>
        <v>0</v>
      </c>
      <c r="G141" s="58"/>
      <c r="H141" s="61" t="e">
        <f>+F141/$G$187</f>
        <v>#DIV/0!</v>
      </c>
      <c r="I141" s="57"/>
    </row>
    <row r="142" spans="1:9" ht="21">
      <c r="A142" s="81">
        <v>14.02</v>
      </c>
      <c r="B142" s="67" t="s">
        <v>38</v>
      </c>
      <c r="C142" s="52"/>
      <c r="D142" s="68" t="s">
        <v>17</v>
      </c>
      <c r="E142" s="26"/>
      <c r="F142" s="60">
        <f t="shared" ref="F142:F144" si="35">+C142*E142</f>
        <v>0</v>
      </c>
      <c r="G142" s="58"/>
      <c r="H142" s="61" t="e">
        <f t="shared" ref="H142:H144" si="36">+F142/$G$187</f>
        <v>#DIV/0!</v>
      </c>
      <c r="I142" s="57"/>
    </row>
    <row r="143" spans="1:9" ht="21">
      <c r="A143" s="81">
        <v>14.03</v>
      </c>
      <c r="B143" s="67" t="s">
        <v>39</v>
      </c>
      <c r="C143" s="52"/>
      <c r="D143" s="68" t="s">
        <v>17</v>
      </c>
      <c r="E143" s="26"/>
      <c r="F143" s="60">
        <f t="shared" si="35"/>
        <v>0</v>
      </c>
      <c r="G143" s="58"/>
      <c r="H143" s="61" t="e">
        <f t="shared" si="36"/>
        <v>#DIV/0!</v>
      </c>
      <c r="I143" s="57"/>
    </row>
    <row r="144" spans="1:9" ht="21">
      <c r="A144" s="81">
        <v>14.04</v>
      </c>
      <c r="B144" s="67" t="s">
        <v>109</v>
      </c>
      <c r="C144" s="52"/>
      <c r="D144" s="68" t="s">
        <v>17</v>
      </c>
      <c r="E144" s="26"/>
      <c r="F144" s="60">
        <f t="shared" si="35"/>
        <v>0</v>
      </c>
      <c r="G144" s="58"/>
      <c r="H144" s="61" t="e">
        <f t="shared" si="36"/>
        <v>#DIV/0!</v>
      </c>
      <c r="I144" s="57"/>
    </row>
    <row r="145" spans="1:9" ht="21.75" thickBot="1">
      <c r="A145" s="70"/>
      <c r="B145" s="67"/>
      <c r="C145" s="52"/>
      <c r="D145" s="68"/>
      <c r="E145" s="26"/>
      <c r="F145" s="57"/>
      <c r="G145" s="58"/>
      <c r="H145" s="62"/>
      <c r="I145" s="57"/>
    </row>
    <row r="146" spans="1:9" ht="21" thickBot="1">
      <c r="A146" s="77">
        <v>15</v>
      </c>
      <c r="B146" s="44" t="s">
        <v>52</v>
      </c>
      <c r="C146" s="45"/>
      <c r="D146" s="46"/>
      <c r="E146" s="47"/>
      <c r="F146" s="47"/>
      <c r="G146" s="43">
        <f>SUM(F148:F151)</f>
        <v>0</v>
      </c>
      <c r="H146" s="48"/>
      <c r="I146" s="49" t="e">
        <f>SUM(H148:H151)</f>
        <v>#DIV/0!</v>
      </c>
    </row>
    <row r="147" spans="1:9" ht="20.25">
      <c r="A147" s="50"/>
      <c r="B147" s="51"/>
      <c r="C147" s="52"/>
      <c r="D147" s="53"/>
      <c r="E147" s="52"/>
      <c r="F147" s="52"/>
      <c r="G147" s="50"/>
      <c r="H147" s="50"/>
      <c r="I147" s="54"/>
    </row>
    <row r="148" spans="1:9" ht="21">
      <c r="A148" s="66">
        <v>15.01</v>
      </c>
      <c r="B148" s="67" t="s">
        <v>53</v>
      </c>
      <c r="C148" s="55"/>
      <c r="D148" s="68" t="s">
        <v>54</v>
      </c>
      <c r="E148" s="26"/>
      <c r="F148" s="60">
        <f t="shared" ref="F148:F149" si="37">+C148*E148</f>
        <v>0</v>
      </c>
      <c r="G148" s="58"/>
      <c r="H148" s="61" t="e">
        <f>+F148/$G$187</f>
        <v>#DIV/0!</v>
      </c>
      <c r="I148" s="57"/>
    </row>
    <row r="149" spans="1:9" ht="21">
      <c r="A149" s="66">
        <v>15.02</v>
      </c>
      <c r="B149" s="67" t="s">
        <v>55</v>
      </c>
      <c r="C149" s="55"/>
      <c r="D149" s="68" t="s">
        <v>54</v>
      </c>
      <c r="E149" s="26"/>
      <c r="F149" s="60">
        <f t="shared" si="37"/>
        <v>0</v>
      </c>
      <c r="G149" s="58"/>
      <c r="H149" s="61" t="e">
        <f>+F149/$G$187</f>
        <v>#DIV/0!</v>
      </c>
      <c r="I149" s="57"/>
    </row>
    <row r="150" spans="1:9" ht="21">
      <c r="A150" s="66">
        <v>15.03</v>
      </c>
      <c r="B150" s="67" t="s">
        <v>58</v>
      </c>
      <c r="C150" s="55"/>
      <c r="D150" s="68" t="s">
        <v>57</v>
      </c>
      <c r="E150" s="26"/>
      <c r="F150" s="60">
        <f t="shared" ref="F150" si="38">+C150*E150</f>
        <v>0</v>
      </c>
      <c r="G150" s="58"/>
      <c r="H150" s="61" t="e">
        <f>+F150/$G$187</f>
        <v>#DIV/0!</v>
      </c>
      <c r="I150" s="57"/>
    </row>
    <row r="151" spans="1:9" ht="21">
      <c r="A151" s="66">
        <v>15.04</v>
      </c>
      <c r="B151" s="67" t="s">
        <v>61</v>
      </c>
      <c r="C151" s="55"/>
      <c r="D151" s="68" t="s">
        <v>54</v>
      </c>
      <c r="E151" s="26"/>
      <c r="F151" s="60">
        <f t="shared" ref="F151" si="39">+C151*E151</f>
        <v>0</v>
      </c>
      <c r="G151" s="58"/>
      <c r="H151" s="61" t="e">
        <f>+F151/$G$187</f>
        <v>#DIV/0!</v>
      </c>
      <c r="I151" s="57"/>
    </row>
    <row r="152" spans="1:9" ht="21.75" thickBot="1">
      <c r="A152" s="66"/>
      <c r="B152" s="67"/>
      <c r="C152" s="52"/>
      <c r="D152" s="68"/>
      <c r="E152" s="26"/>
      <c r="F152" s="57"/>
      <c r="G152" s="58"/>
      <c r="H152" s="62"/>
      <c r="I152" s="57"/>
    </row>
    <row r="153" spans="1:9" ht="21" thickBot="1">
      <c r="A153" s="77">
        <v>16</v>
      </c>
      <c r="B153" s="44" t="s">
        <v>70</v>
      </c>
      <c r="C153" s="45"/>
      <c r="D153" s="46"/>
      <c r="E153" s="47"/>
      <c r="F153" s="47"/>
      <c r="G153" s="43">
        <f>SUM(F155:F158)</f>
        <v>0</v>
      </c>
      <c r="H153" s="48"/>
      <c r="I153" s="49" t="e">
        <f>SUM(H155:H158)</f>
        <v>#DIV/0!</v>
      </c>
    </row>
    <row r="154" spans="1:9" ht="20.25">
      <c r="A154" s="50"/>
      <c r="B154" s="51"/>
      <c r="C154" s="52"/>
      <c r="D154" s="53"/>
      <c r="E154" s="52"/>
      <c r="F154" s="52"/>
      <c r="G154" s="50"/>
      <c r="H154" s="50"/>
      <c r="I154" s="54"/>
    </row>
    <row r="155" spans="1:9" ht="21">
      <c r="A155" s="66">
        <v>16.010000000000002</v>
      </c>
      <c r="B155" s="67" t="s">
        <v>71</v>
      </c>
      <c r="C155" s="55"/>
      <c r="D155" s="68" t="s">
        <v>54</v>
      </c>
      <c r="E155" s="26"/>
      <c r="F155" s="60">
        <f t="shared" ref="F155" si="40">+C155*E155</f>
        <v>0</v>
      </c>
      <c r="G155" s="58"/>
      <c r="H155" s="61" t="e">
        <f>+F155/$G$187</f>
        <v>#DIV/0!</v>
      </c>
      <c r="I155" s="57"/>
    </row>
    <row r="156" spans="1:9" ht="21">
      <c r="A156" s="66">
        <v>16.020000000000003</v>
      </c>
      <c r="B156" s="67" t="s">
        <v>72</v>
      </c>
      <c r="C156" s="55"/>
      <c r="D156" s="68" t="s">
        <v>54</v>
      </c>
      <c r="E156" s="26"/>
      <c r="F156" s="60">
        <f t="shared" ref="F156" si="41">+C156*E156</f>
        <v>0</v>
      </c>
      <c r="G156" s="58"/>
      <c r="H156" s="61" t="e">
        <f>+F156/$G$187</f>
        <v>#DIV/0!</v>
      </c>
      <c r="I156" s="57"/>
    </row>
    <row r="157" spans="1:9" ht="21">
      <c r="A157" s="66">
        <v>16.030000000000005</v>
      </c>
      <c r="B157" s="67" t="s">
        <v>74</v>
      </c>
      <c r="C157" s="55"/>
      <c r="D157" s="68" t="s">
        <v>17</v>
      </c>
      <c r="E157" s="26"/>
      <c r="F157" s="60">
        <f t="shared" ref="F157" si="42">+C157*E157</f>
        <v>0</v>
      </c>
      <c r="G157" s="58"/>
      <c r="H157" s="61" t="e">
        <f>+F157/$G$187</f>
        <v>#DIV/0!</v>
      </c>
      <c r="I157" s="57"/>
    </row>
    <row r="158" spans="1:9" ht="21">
      <c r="A158" s="66">
        <v>16.040000000000006</v>
      </c>
      <c r="B158" s="67" t="s">
        <v>110</v>
      </c>
      <c r="C158" s="55"/>
      <c r="D158" s="68" t="s">
        <v>17</v>
      </c>
      <c r="E158" s="26"/>
      <c r="F158" s="60">
        <f t="shared" ref="F158" si="43">+C158*E158</f>
        <v>0</v>
      </c>
      <c r="G158" s="58"/>
      <c r="H158" s="61" t="e">
        <f>+F158/$G$187</f>
        <v>#DIV/0!</v>
      </c>
      <c r="I158" s="57"/>
    </row>
    <row r="159" spans="1:9" ht="21.75" thickBot="1">
      <c r="A159" s="69"/>
      <c r="B159" s="67"/>
      <c r="C159" s="52"/>
      <c r="D159" s="68"/>
      <c r="E159" s="26"/>
      <c r="F159" s="57"/>
      <c r="G159" s="58"/>
      <c r="H159" s="62"/>
      <c r="I159" s="57"/>
    </row>
    <row r="160" spans="1:9" ht="21" thickBot="1">
      <c r="A160" s="77">
        <v>17</v>
      </c>
      <c r="B160" s="44" t="s">
        <v>76</v>
      </c>
      <c r="C160" s="45"/>
      <c r="D160" s="46"/>
      <c r="E160" s="47"/>
      <c r="F160" s="47"/>
      <c r="G160" s="43">
        <f>SUM(F162:F165)</f>
        <v>0</v>
      </c>
      <c r="H160" s="48"/>
      <c r="I160" s="49" t="e">
        <f>SUM(H162:H165)</f>
        <v>#DIV/0!</v>
      </c>
    </row>
    <row r="161" spans="1:9" ht="20.25">
      <c r="A161" s="50"/>
      <c r="B161" s="51"/>
      <c r="C161" s="52"/>
      <c r="D161" s="53"/>
      <c r="E161" s="52"/>
      <c r="F161" s="52"/>
      <c r="G161" s="50"/>
      <c r="H161" s="50"/>
      <c r="I161" s="54"/>
    </row>
    <row r="162" spans="1:9" ht="21">
      <c r="A162" s="66">
        <v>17.010000000000002</v>
      </c>
      <c r="B162" s="67" t="s">
        <v>111</v>
      </c>
      <c r="C162" s="52"/>
      <c r="D162" s="68" t="s">
        <v>43</v>
      </c>
      <c r="E162" s="26"/>
      <c r="F162" s="60">
        <f t="shared" ref="F162" si="44">+C162*E162</f>
        <v>0</v>
      </c>
      <c r="G162" s="58"/>
      <c r="H162" s="61" t="e">
        <f>+F162/$G$187</f>
        <v>#DIV/0!</v>
      </c>
      <c r="I162" s="57"/>
    </row>
    <row r="163" spans="1:9" ht="21">
      <c r="A163" s="66">
        <v>17.02</v>
      </c>
      <c r="B163" s="67" t="s">
        <v>112</v>
      </c>
      <c r="C163" s="52"/>
      <c r="D163" s="68" t="s">
        <v>17</v>
      </c>
      <c r="E163" s="26"/>
      <c r="F163" s="60">
        <f t="shared" ref="F163:F165" si="45">+C163*E163</f>
        <v>0</v>
      </c>
      <c r="G163" s="58"/>
      <c r="H163" s="61" t="e">
        <f>+F163/$G$187</f>
        <v>#DIV/0!</v>
      </c>
      <c r="I163" s="57"/>
    </row>
    <row r="164" spans="1:9" ht="40.5">
      <c r="A164" s="66">
        <v>17.03</v>
      </c>
      <c r="B164" s="67" t="s">
        <v>82</v>
      </c>
      <c r="C164" s="52"/>
      <c r="D164" s="68" t="s">
        <v>43</v>
      </c>
      <c r="E164" s="26"/>
      <c r="F164" s="60">
        <f t="shared" si="45"/>
        <v>0</v>
      </c>
      <c r="G164" s="58"/>
      <c r="H164" s="61" t="e">
        <f>+F164/$G$187</f>
        <v>#DIV/0!</v>
      </c>
      <c r="I164" s="57"/>
    </row>
    <row r="165" spans="1:9" ht="21">
      <c r="A165" s="66">
        <v>17.04</v>
      </c>
      <c r="B165" s="67" t="s">
        <v>84</v>
      </c>
      <c r="C165" s="52"/>
      <c r="D165" s="68" t="s">
        <v>43</v>
      </c>
      <c r="E165" s="26"/>
      <c r="F165" s="60">
        <f t="shared" si="45"/>
        <v>0</v>
      </c>
      <c r="G165" s="58"/>
      <c r="H165" s="61" t="e">
        <f>+F165/$G$187</f>
        <v>#DIV/0!</v>
      </c>
      <c r="I165" s="57"/>
    </row>
    <row r="166" spans="1:9" ht="21.75" thickBot="1">
      <c r="A166" s="66"/>
      <c r="B166" s="67"/>
      <c r="C166" s="52"/>
      <c r="D166" s="68"/>
      <c r="E166" s="26"/>
      <c r="F166" s="57"/>
      <c r="G166" s="58"/>
      <c r="H166" s="62"/>
      <c r="I166" s="57"/>
    </row>
    <row r="167" spans="1:9" ht="21" thickBot="1">
      <c r="A167" s="77">
        <v>18</v>
      </c>
      <c r="B167" s="44" t="s">
        <v>85</v>
      </c>
      <c r="C167" s="45"/>
      <c r="D167" s="46"/>
      <c r="E167" s="47"/>
      <c r="F167" s="47"/>
      <c r="G167" s="43">
        <f>SUM(F169:F178)</f>
        <v>0</v>
      </c>
      <c r="H167" s="48"/>
      <c r="I167" s="49" t="e">
        <f>SUM(H169:H178)</f>
        <v>#DIV/0!</v>
      </c>
    </row>
    <row r="168" spans="1:9" ht="20.25">
      <c r="A168" s="50"/>
      <c r="B168" s="51"/>
      <c r="C168" s="52"/>
      <c r="D168" s="53"/>
      <c r="E168" s="52"/>
      <c r="F168" s="52"/>
      <c r="G168" s="50"/>
      <c r="H168" s="50"/>
      <c r="I168" s="54"/>
    </row>
    <row r="169" spans="1:9" ht="21">
      <c r="A169" s="66">
        <v>18.010000000000002</v>
      </c>
      <c r="B169" s="67" t="s">
        <v>86</v>
      </c>
      <c r="C169" s="52"/>
      <c r="D169" s="68" t="s">
        <v>17</v>
      </c>
      <c r="E169" s="26"/>
      <c r="F169" s="60">
        <f t="shared" ref="F169" si="46">+C169*E169</f>
        <v>0</v>
      </c>
      <c r="G169" s="58"/>
      <c r="H169" s="61" t="e">
        <f t="shared" ref="H169:H178" si="47">+F169/$G$187</f>
        <v>#DIV/0!</v>
      </c>
      <c r="I169" s="57"/>
    </row>
    <row r="170" spans="1:9" ht="21">
      <c r="A170" s="66">
        <v>18.020000000000003</v>
      </c>
      <c r="B170" s="67" t="s">
        <v>87</v>
      </c>
      <c r="C170" s="52"/>
      <c r="D170" s="68" t="s">
        <v>17</v>
      </c>
      <c r="E170" s="26"/>
      <c r="F170" s="60">
        <f t="shared" ref="F170:F178" si="48">+C170*E170</f>
        <v>0</v>
      </c>
      <c r="G170" s="58"/>
      <c r="H170" s="61" t="e">
        <f t="shared" si="47"/>
        <v>#DIV/0!</v>
      </c>
      <c r="I170" s="57"/>
    </row>
    <row r="171" spans="1:9" ht="21">
      <c r="A171" s="66">
        <v>18.030000000000005</v>
      </c>
      <c r="B171" s="67" t="s">
        <v>89</v>
      </c>
      <c r="C171" s="52"/>
      <c r="D171" s="68" t="s">
        <v>43</v>
      </c>
      <c r="E171" s="26"/>
      <c r="F171" s="60">
        <f t="shared" si="48"/>
        <v>0</v>
      </c>
      <c r="G171" s="58"/>
      <c r="H171" s="61" t="e">
        <f t="shared" si="47"/>
        <v>#DIV/0!</v>
      </c>
      <c r="I171" s="57"/>
    </row>
    <row r="172" spans="1:9" ht="21">
      <c r="A172" s="66">
        <v>18.040000000000006</v>
      </c>
      <c r="B172" s="67" t="s">
        <v>90</v>
      </c>
      <c r="C172" s="52"/>
      <c r="D172" s="68" t="s">
        <v>43</v>
      </c>
      <c r="E172" s="26"/>
      <c r="F172" s="60">
        <f t="shared" si="48"/>
        <v>0</v>
      </c>
      <c r="G172" s="58"/>
      <c r="H172" s="61" t="e">
        <f t="shared" si="47"/>
        <v>#DIV/0!</v>
      </c>
      <c r="I172" s="57"/>
    </row>
    <row r="173" spans="1:9" ht="21">
      <c r="A173" s="66">
        <v>18.050000000000008</v>
      </c>
      <c r="B173" s="67" t="s">
        <v>91</v>
      </c>
      <c r="C173" s="52"/>
      <c r="D173" s="68" t="s">
        <v>43</v>
      </c>
      <c r="E173" s="26"/>
      <c r="F173" s="60">
        <f t="shared" si="48"/>
        <v>0</v>
      </c>
      <c r="G173" s="58"/>
      <c r="H173" s="61" t="e">
        <f t="shared" si="47"/>
        <v>#DIV/0!</v>
      </c>
      <c r="I173" s="57"/>
    </row>
    <row r="174" spans="1:9" ht="21">
      <c r="A174" s="66">
        <v>18.060000000000009</v>
      </c>
      <c r="B174" s="67" t="s">
        <v>92</v>
      </c>
      <c r="C174" s="52"/>
      <c r="D174" s="68" t="s">
        <v>17</v>
      </c>
      <c r="E174" s="26"/>
      <c r="F174" s="60">
        <f t="shared" si="48"/>
        <v>0</v>
      </c>
      <c r="G174" s="58"/>
      <c r="H174" s="61" t="e">
        <f t="shared" si="47"/>
        <v>#DIV/0!</v>
      </c>
      <c r="I174" s="57"/>
    </row>
    <row r="175" spans="1:9" ht="40.5">
      <c r="A175" s="66">
        <v>18.070000000000011</v>
      </c>
      <c r="B175" s="67" t="s">
        <v>93</v>
      </c>
      <c r="C175" s="52"/>
      <c r="D175" s="68" t="s">
        <v>17</v>
      </c>
      <c r="E175" s="26"/>
      <c r="F175" s="60">
        <f t="shared" si="48"/>
        <v>0</v>
      </c>
      <c r="G175" s="58"/>
      <c r="H175" s="61" t="e">
        <f t="shared" si="47"/>
        <v>#DIV/0!</v>
      </c>
      <c r="I175" s="57"/>
    </row>
    <row r="176" spans="1:9" ht="21">
      <c r="A176" s="66">
        <v>18.080000000000013</v>
      </c>
      <c r="B176" s="75" t="s">
        <v>94</v>
      </c>
      <c r="C176" s="52"/>
      <c r="D176" s="68" t="s">
        <v>17</v>
      </c>
      <c r="E176" s="26"/>
      <c r="F176" s="60">
        <f t="shared" si="48"/>
        <v>0</v>
      </c>
      <c r="G176" s="58"/>
      <c r="H176" s="61" t="e">
        <f t="shared" si="47"/>
        <v>#DIV/0!</v>
      </c>
      <c r="I176" s="57"/>
    </row>
    <row r="177" spans="1:22" ht="21">
      <c r="A177" s="66">
        <v>18.090000000000014</v>
      </c>
      <c r="B177" s="75" t="s">
        <v>95</v>
      </c>
      <c r="C177" s="52"/>
      <c r="D177" s="68" t="s">
        <v>43</v>
      </c>
      <c r="E177" s="26"/>
      <c r="F177" s="60">
        <f t="shared" si="48"/>
        <v>0</v>
      </c>
      <c r="G177" s="58"/>
      <c r="H177" s="61" t="e">
        <f t="shared" si="47"/>
        <v>#DIV/0!</v>
      </c>
      <c r="I177" s="57"/>
    </row>
    <row r="178" spans="1:22" ht="21">
      <c r="A178" s="80">
        <v>18.100000000000016</v>
      </c>
      <c r="B178" s="75" t="s">
        <v>113</v>
      </c>
      <c r="C178" s="52"/>
      <c r="D178" s="68" t="s">
        <v>43</v>
      </c>
      <c r="E178" s="26"/>
      <c r="F178" s="60">
        <f t="shared" si="48"/>
        <v>0</v>
      </c>
      <c r="G178" s="58"/>
      <c r="H178" s="61" t="e">
        <f t="shared" si="47"/>
        <v>#DIV/0!</v>
      </c>
      <c r="I178" s="57"/>
    </row>
    <row r="179" spans="1:22" ht="21.75" thickBot="1">
      <c r="A179" s="66"/>
      <c r="B179" s="75"/>
      <c r="C179" s="52"/>
      <c r="D179" s="74"/>
      <c r="E179" s="26"/>
      <c r="F179" s="57"/>
      <c r="G179" s="58"/>
      <c r="H179" s="62"/>
      <c r="I179" s="57"/>
    </row>
    <row r="180" spans="1:22" ht="21" thickBot="1">
      <c r="A180" s="77">
        <v>19</v>
      </c>
      <c r="B180" s="44" t="s">
        <v>97</v>
      </c>
      <c r="C180" s="45"/>
      <c r="D180" s="46"/>
      <c r="E180" s="47"/>
      <c r="F180" s="47"/>
      <c r="G180" s="43">
        <f>SUM(F182:F185)</f>
        <v>0</v>
      </c>
      <c r="H180" s="48"/>
      <c r="I180" s="49" t="e">
        <f>SUM(H182:H185)</f>
        <v>#DIV/0!</v>
      </c>
    </row>
    <row r="181" spans="1:22" ht="20.25">
      <c r="A181" s="50"/>
      <c r="B181" s="51"/>
      <c r="C181" s="52"/>
      <c r="D181" s="53"/>
      <c r="E181" s="52"/>
      <c r="F181" s="52"/>
      <c r="G181" s="50"/>
      <c r="H181" s="50"/>
      <c r="I181" s="54"/>
    </row>
    <row r="182" spans="1:22" ht="21">
      <c r="A182" s="66">
        <v>19.010000000000002</v>
      </c>
      <c r="B182" s="67" t="s">
        <v>98</v>
      </c>
      <c r="C182" s="55"/>
      <c r="D182" s="68" t="s">
        <v>17</v>
      </c>
      <c r="E182" s="26"/>
      <c r="F182" s="60">
        <f t="shared" ref="F182" si="49">+C182*E182</f>
        <v>0</v>
      </c>
      <c r="G182" s="58"/>
      <c r="H182" s="61" t="e">
        <f t="shared" ref="H182" si="50">+F182/$G$187</f>
        <v>#DIV/0!</v>
      </c>
      <c r="I182" s="57"/>
    </row>
    <row r="183" spans="1:22" ht="21">
      <c r="A183" s="66">
        <v>19.020000000000003</v>
      </c>
      <c r="B183" s="67" t="s">
        <v>99</v>
      </c>
      <c r="C183" s="55"/>
      <c r="D183" s="68" t="s">
        <v>17</v>
      </c>
      <c r="E183" s="26"/>
      <c r="F183" s="60">
        <f t="shared" ref="F183:F184" si="51">+C183*E183</f>
        <v>0</v>
      </c>
      <c r="G183" s="58"/>
      <c r="H183" s="61" t="e">
        <f t="shared" ref="H183:H184" si="52">+F183/$G$187</f>
        <v>#DIV/0!</v>
      </c>
      <c r="I183" s="57"/>
    </row>
    <row r="184" spans="1:22" ht="21">
      <c r="A184" s="66">
        <v>19.030000000000005</v>
      </c>
      <c r="B184" s="67" t="s">
        <v>103</v>
      </c>
      <c r="C184" s="55"/>
      <c r="D184" s="68" t="s">
        <v>43</v>
      </c>
      <c r="E184" s="26"/>
      <c r="F184" s="60">
        <f t="shared" si="51"/>
        <v>0</v>
      </c>
      <c r="G184" s="58"/>
      <c r="H184" s="61" t="e">
        <f t="shared" si="52"/>
        <v>#DIV/0!</v>
      </c>
      <c r="I184" s="57"/>
    </row>
    <row r="185" spans="1:22" ht="21">
      <c r="A185" s="66">
        <v>19.040000000000006</v>
      </c>
      <c r="B185" s="67" t="s">
        <v>51</v>
      </c>
      <c r="C185" s="55"/>
      <c r="D185" s="68" t="s">
        <v>17</v>
      </c>
      <c r="E185" s="26"/>
      <c r="F185" s="60">
        <f t="shared" ref="F185" si="53">+C185*E185</f>
        <v>0</v>
      </c>
      <c r="G185" s="58"/>
      <c r="H185" s="61" t="e">
        <f t="shared" ref="H185" si="54">+F185/$G$187</f>
        <v>#DIV/0!</v>
      </c>
      <c r="I185" s="57"/>
    </row>
    <row r="186" spans="1:22" ht="15.75" thickBot="1">
      <c r="A186" s="17"/>
      <c r="B186" s="31"/>
      <c r="G186" s="3"/>
      <c r="H186" s="3"/>
      <c r="I186" s="19"/>
    </row>
    <row r="187" spans="1:22" ht="29.25" customHeight="1" thickBot="1">
      <c r="A187" s="88" t="s">
        <v>114</v>
      </c>
      <c r="B187" s="89"/>
      <c r="C187" s="20"/>
      <c r="D187" s="39"/>
      <c r="E187" s="21"/>
      <c r="F187" s="22"/>
      <c r="G187" s="23">
        <f>SUM(G17:G185)</f>
        <v>0</v>
      </c>
      <c r="H187" s="24"/>
      <c r="I187" s="23" t="e">
        <f>SUM(I17:I185)</f>
        <v>#DIV/0!</v>
      </c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</row>
    <row r="188" spans="1:22" ht="21" customHeight="1" thickBot="1">
      <c r="B188" s="1"/>
    </row>
    <row r="189" spans="1:22" ht="101.45" customHeight="1">
      <c r="A189" s="84" t="s">
        <v>115</v>
      </c>
      <c r="B189" s="85"/>
    </row>
    <row r="190" spans="1:22" ht="15" customHeight="1" thickBot="1">
      <c r="A190" s="86"/>
      <c r="B190" s="87"/>
    </row>
    <row r="201" ht="31.5" customHeight="1"/>
    <row r="207" ht="15" customHeight="1"/>
  </sheetData>
  <mergeCells count="8">
    <mergeCell ref="C3:I3"/>
    <mergeCell ref="A3:B3"/>
    <mergeCell ref="A189:B190"/>
    <mergeCell ref="A187:B187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969DCD-63E7-4C09-8002-0E5F1593FD7F}"/>
</file>

<file path=customXml/itemProps2.xml><?xml version="1.0" encoding="utf-8"?>
<ds:datastoreItem xmlns:ds="http://schemas.openxmlformats.org/officeDocument/2006/customXml" ds:itemID="{D5411E19-C72F-4CEB-AA4A-29C87E4BEC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crodriguez@cnd.org.uy</cp:lastModifiedBy>
  <cp:revision/>
  <dcterms:created xsi:type="dcterms:W3CDTF">2013-03-18T18:41:53Z</dcterms:created>
  <dcterms:modified xsi:type="dcterms:W3CDTF">2023-04-14T17:51:22Z</dcterms:modified>
  <cp:category/>
  <cp:contentStatus/>
</cp:coreProperties>
</file>